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РАСЧЕТЫ\Администрация\"/>
    </mc:Choice>
  </mc:AlternateContent>
  <bookViews>
    <workbookView minimized="1" xWindow="120" yWindow="120" windowWidth="19035" windowHeight="11640" firstSheet="2" activeTab="3"/>
  </bookViews>
  <sheets>
    <sheet name="ВУС" sheetId="3" r:id="rId1"/>
    <sheet name="Администрация глава" sheetId="1" r:id="rId2"/>
    <sheet name="Администрация муниц. без ВУС" sheetId="2" r:id="rId3"/>
    <sheet name="Администрация с 01.02.17" sheetId="4" r:id="rId4"/>
  </sheets>
  <definedNames>
    <definedName name="_xlnm._FilterDatabase" localSheetId="2" hidden="1">'Администрация муниц. без ВУС'!$A$5:$V$34</definedName>
    <definedName name="_xlnm._FilterDatabase" localSheetId="3" hidden="1">'Администрация с 01.02.17'!$A$5:$V$34</definedName>
    <definedName name="_xlnm._FilterDatabase" localSheetId="0" hidden="1">ВУС!$B$4:$T$26</definedName>
  </definedNames>
  <calcPr calcId="152511"/>
</workbook>
</file>

<file path=xl/calcChain.xml><?xml version="1.0" encoding="utf-8"?>
<calcChain xmlns="http://schemas.openxmlformats.org/spreadsheetml/2006/main">
  <c r="F67" i="4" l="1"/>
  <c r="J30" i="4" l="1"/>
  <c r="L30" i="4"/>
  <c r="J31" i="4"/>
  <c r="L31" i="4"/>
  <c r="M31" i="4"/>
  <c r="N31" i="4" s="1"/>
  <c r="J29" i="4"/>
  <c r="L29" i="4"/>
  <c r="I32" i="4"/>
  <c r="G32" i="4"/>
  <c r="L28" i="4"/>
  <c r="J28" i="4"/>
  <c r="L27" i="4"/>
  <c r="J27" i="4"/>
  <c r="L26" i="4"/>
  <c r="J26" i="4"/>
  <c r="P25" i="4"/>
  <c r="Q25" i="4" s="1"/>
  <c r="M24" i="4"/>
  <c r="L24" i="4"/>
  <c r="K24" i="4"/>
  <c r="J24" i="4"/>
  <c r="M23" i="4"/>
  <c r="L23" i="4"/>
  <c r="K23" i="4"/>
  <c r="J23" i="4"/>
  <c r="M22" i="4"/>
  <c r="L22" i="4"/>
  <c r="K22" i="4"/>
  <c r="J22" i="4"/>
  <c r="M21" i="4"/>
  <c r="L21" i="4"/>
  <c r="K21" i="4"/>
  <c r="J21" i="4"/>
  <c r="M20" i="4"/>
  <c r="L20" i="4"/>
  <c r="K20" i="4"/>
  <c r="J20" i="4"/>
  <c r="M19" i="4"/>
  <c r="L19" i="4"/>
  <c r="K19" i="4"/>
  <c r="J19" i="4"/>
  <c r="M18" i="4"/>
  <c r="L18" i="4"/>
  <c r="K18" i="4"/>
  <c r="J18" i="4"/>
  <c r="M17" i="4"/>
  <c r="L17" i="4"/>
  <c r="K17" i="4"/>
  <c r="J17" i="4"/>
  <c r="M16" i="4"/>
  <c r="L16" i="4"/>
  <c r="K16" i="4"/>
  <c r="J16" i="4"/>
  <c r="M15" i="4"/>
  <c r="L15" i="4"/>
  <c r="K15" i="4"/>
  <c r="J15" i="4"/>
  <c r="M14" i="4"/>
  <c r="L14" i="4"/>
  <c r="K14" i="4"/>
  <c r="J14" i="4"/>
  <c r="M13" i="4"/>
  <c r="L13" i="4"/>
  <c r="K13" i="4"/>
  <c r="N13" i="4" s="1"/>
  <c r="J13" i="4"/>
  <c r="M12" i="4"/>
  <c r="L12" i="4"/>
  <c r="K12" i="4"/>
  <c r="J12" i="4"/>
  <c r="M11" i="4"/>
  <c r="L11" i="4"/>
  <c r="K11" i="4"/>
  <c r="J11" i="4"/>
  <c r="M10" i="4"/>
  <c r="L10" i="4"/>
  <c r="K10" i="4"/>
  <c r="J10" i="4"/>
  <c r="M9" i="4"/>
  <c r="L9" i="4"/>
  <c r="K9" i="4"/>
  <c r="J9" i="4"/>
  <c r="H8" i="4"/>
  <c r="M7" i="4"/>
  <c r="L7" i="4"/>
  <c r="K7" i="4"/>
  <c r="J7" i="4"/>
  <c r="M6" i="4"/>
  <c r="L6" i="4"/>
  <c r="K6" i="4"/>
  <c r="J6" i="4"/>
  <c r="O31" i="4" l="1"/>
  <c r="M29" i="4"/>
  <c r="N29" i="4" s="1"/>
  <c r="N14" i="4"/>
  <c r="P14" i="4" s="1"/>
  <c r="N16" i="4"/>
  <c r="P31" i="4"/>
  <c r="Q31" i="4" s="1"/>
  <c r="O6" i="4"/>
  <c r="N9" i="4"/>
  <c r="O10" i="4"/>
  <c r="N11" i="4"/>
  <c r="N12" i="4"/>
  <c r="O13" i="4"/>
  <c r="P13" i="4" s="1"/>
  <c r="O14" i="4"/>
  <c r="N17" i="4"/>
  <c r="O22" i="4"/>
  <c r="O29" i="4"/>
  <c r="P29" i="4" s="1"/>
  <c r="M30" i="4"/>
  <c r="N30" i="4" s="1"/>
  <c r="O30" i="4"/>
  <c r="P30" i="4" s="1"/>
  <c r="N10" i="4"/>
  <c r="O21" i="4"/>
  <c r="N18" i="4"/>
  <c r="N20" i="4"/>
  <c r="P10" i="4"/>
  <c r="R10" i="4" s="1"/>
  <c r="O11" i="4"/>
  <c r="P11" i="4" s="1"/>
  <c r="O17" i="4"/>
  <c r="O18" i="4"/>
  <c r="N21" i="4"/>
  <c r="N22" i="4"/>
  <c r="P22" i="4" s="1"/>
  <c r="Q22" i="4" s="1"/>
  <c r="N24" i="4"/>
  <c r="R25" i="4"/>
  <c r="S25" i="4" s="1"/>
  <c r="N7" i="4"/>
  <c r="H32" i="4"/>
  <c r="L8" i="4"/>
  <c r="L32" i="4" s="1"/>
  <c r="J8" i="4"/>
  <c r="M8" i="4"/>
  <c r="N19" i="4"/>
  <c r="O19" i="4"/>
  <c r="N6" i="4"/>
  <c r="O7" i="4"/>
  <c r="K8" i="4"/>
  <c r="O9" i="4"/>
  <c r="P9" i="4" s="1"/>
  <c r="Q10" i="4"/>
  <c r="N15" i="4"/>
  <c r="O15" i="4"/>
  <c r="N23" i="4"/>
  <c r="O23" i="4"/>
  <c r="O12" i="4"/>
  <c r="P12" i="4" s="1"/>
  <c r="O16" i="4"/>
  <c r="O20" i="4"/>
  <c r="P20" i="4" s="1"/>
  <c r="O24" i="4"/>
  <c r="M26" i="4"/>
  <c r="O26" i="4" s="1"/>
  <c r="M27" i="4"/>
  <c r="O27" i="4" s="1"/>
  <c r="M28" i="4"/>
  <c r="O28" i="4" s="1"/>
  <c r="D19" i="3"/>
  <c r="D17" i="3"/>
  <c r="D42" i="2"/>
  <c r="D16" i="3"/>
  <c r="D11" i="3"/>
  <c r="D14" i="3"/>
  <c r="R22" i="4" l="1"/>
  <c r="T22" i="4"/>
  <c r="P21" i="4"/>
  <c r="T21" i="4" s="1"/>
  <c r="P17" i="4"/>
  <c r="T17" i="4" s="1"/>
  <c r="R14" i="4"/>
  <c r="Q14" i="4"/>
  <c r="T14" i="4"/>
  <c r="N8" i="4"/>
  <c r="R13" i="4"/>
  <c r="T13" i="4"/>
  <c r="Q13" i="4"/>
  <c r="S13" i="4" s="1"/>
  <c r="P24" i="4"/>
  <c r="Q24" i="4" s="1"/>
  <c r="P16" i="4"/>
  <c r="T16" i="4" s="1"/>
  <c r="P7" i="4"/>
  <c r="T7" i="4" s="1"/>
  <c r="T10" i="4"/>
  <c r="P15" i="4"/>
  <c r="T15" i="4" s="1"/>
  <c r="Q29" i="4"/>
  <c r="R29" i="4"/>
  <c r="T29" i="4"/>
  <c r="R11" i="4"/>
  <c r="Q11" i="4"/>
  <c r="T11" i="4"/>
  <c r="R21" i="4"/>
  <c r="Q21" i="4"/>
  <c r="S21" i="4" s="1"/>
  <c r="R17" i="4"/>
  <c r="Q17" i="4"/>
  <c r="S17" i="4" s="1"/>
  <c r="N27" i="4"/>
  <c r="M32" i="4"/>
  <c r="P18" i="4"/>
  <c r="P23" i="4"/>
  <c r="T23" i="4" s="1"/>
  <c r="P19" i="4"/>
  <c r="R19" i="4" s="1"/>
  <c r="S22" i="4"/>
  <c r="T24" i="4"/>
  <c r="R16" i="4"/>
  <c r="T19" i="4"/>
  <c r="Q20" i="4"/>
  <c r="T20" i="4"/>
  <c r="R20" i="4"/>
  <c r="Q12" i="4"/>
  <c r="T12" i="4"/>
  <c r="R12" i="4"/>
  <c r="R15" i="4"/>
  <c r="Q9" i="4"/>
  <c r="T9" i="4"/>
  <c r="R9" i="4"/>
  <c r="R7" i="4"/>
  <c r="K32" i="4"/>
  <c r="N28" i="4"/>
  <c r="P28" i="4" s="1"/>
  <c r="P27" i="4"/>
  <c r="N26" i="4"/>
  <c r="P26" i="4" s="1"/>
  <c r="S10" i="4"/>
  <c r="O8" i="4"/>
  <c r="P6" i="4"/>
  <c r="J32" i="4"/>
  <c r="S14" i="4"/>
  <c r="D41" i="2"/>
  <c r="R23" i="4" l="1"/>
  <c r="P8" i="4"/>
  <c r="R8" i="4" s="1"/>
  <c r="Q7" i="4"/>
  <c r="Q15" i="4"/>
  <c r="S15" i="4" s="1"/>
  <c r="Q23" i="4"/>
  <c r="R24" i="4"/>
  <c r="S24" i="4" s="1"/>
  <c r="S29" i="4"/>
  <c r="Q16" i="4"/>
  <c r="S16" i="4" s="1"/>
  <c r="Q19" i="4"/>
  <c r="S19" i="4" s="1"/>
  <c r="R30" i="4"/>
  <c r="T30" i="4"/>
  <c r="Q30" i="4"/>
  <c r="S30" i="4" s="1"/>
  <c r="S23" i="4"/>
  <c r="S11" i="4"/>
  <c r="N32" i="4"/>
  <c r="S7" i="4"/>
  <c r="O32" i="4"/>
  <c r="Q18" i="4"/>
  <c r="T18" i="4"/>
  <c r="R18" i="4"/>
  <c r="T31" i="4"/>
  <c r="S31" i="4"/>
  <c r="Q8" i="4"/>
  <c r="T28" i="4"/>
  <c r="R28" i="4"/>
  <c r="Q28" i="4"/>
  <c r="S20" i="4"/>
  <c r="Q6" i="4"/>
  <c r="R6" i="4"/>
  <c r="T6" i="4"/>
  <c r="S9" i="4"/>
  <c r="S12" i="4"/>
  <c r="T27" i="4"/>
  <c r="R27" i="4"/>
  <c r="Q27" i="4"/>
  <c r="T26" i="4"/>
  <c r="R26" i="4"/>
  <c r="Q26" i="4"/>
  <c r="P10" i="1"/>
  <c r="T9" i="1"/>
  <c r="T8" i="4" l="1"/>
  <c r="S26" i="4"/>
  <c r="S28" i="4"/>
  <c r="P32" i="4"/>
  <c r="S18" i="4"/>
  <c r="R32" i="4"/>
  <c r="D38" i="4" s="1"/>
  <c r="S27" i="4"/>
  <c r="T32" i="4"/>
  <c r="D40" i="4" s="1"/>
  <c r="Q32" i="4"/>
  <c r="D37" i="4" s="1"/>
  <c r="S6" i="4"/>
  <c r="S8" i="4"/>
  <c r="O10" i="1"/>
  <c r="S32" i="4" l="1"/>
  <c r="D39" i="4" s="1"/>
  <c r="D42" i="4"/>
  <c r="G32" i="2"/>
  <c r="D41" i="4" l="1"/>
  <c r="D45" i="4" s="1"/>
  <c r="L8" i="3"/>
  <c r="J8" i="3"/>
  <c r="K9" i="3"/>
  <c r="I9" i="3"/>
  <c r="G9" i="3"/>
  <c r="L7" i="3"/>
  <c r="J7" i="3"/>
  <c r="L6" i="3"/>
  <c r="J6" i="3"/>
  <c r="I32" i="2"/>
  <c r="H31" i="2"/>
  <c r="J31" i="2" s="1"/>
  <c r="L30" i="2"/>
  <c r="J30" i="2"/>
  <c r="L29" i="2"/>
  <c r="J29" i="2"/>
  <c r="L28" i="2"/>
  <c r="J28" i="2"/>
  <c r="P27" i="2"/>
  <c r="M26" i="2"/>
  <c r="L26" i="2"/>
  <c r="K26" i="2"/>
  <c r="J26" i="2"/>
  <c r="M25" i="2"/>
  <c r="L25" i="2"/>
  <c r="K25" i="2"/>
  <c r="J25" i="2"/>
  <c r="M24" i="2"/>
  <c r="L24" i="2"/>
  <c r="K24" i="2"/>
  <c r="J24" i="2"/>
  <c r="M23" i="2"/>
  <c r="L23" i="2"/>
  <c r="K23" i="2"/>
  <c r="J23" i="2"/>
  <c r="M22" i="2"/>
  <c r="L22" i="2"/>
  <c r="K22" i="2"/>
  <c r="J22" i="2"/>
  <c r="M21" i="2"/>
  <c r="L21" i="2"/>
  <c r="K21" i="2"/>
  <c r="J21" i="2"/>
  <c r="M20" i="2"/>
  <c r="L20" i="2"/>
  <c r="K20" i="2"/>
  <c r="J20" i="2"/>
  <c r="M19" i="2"/>
  <c r="L19" i="2"/>
  <c r="K19" i="2"/>
  <c r="J19" i="2"/>
  <c r="M18" i="2"/>
  <c r="L18" i="2"/>
  <c r="K18" i="2"/>
  <c r="J18" i="2"/>
  <c r="M17" i="2"/>
  <c r="L17" i="2"/>
  <c r="K17" i="2"/>
  <c r="J17" i="2"/>
  <c r="M16" i="2"/>
  <c r="L16" i="2"/>
  <c r="K16" i="2"/>
  <c r="J16" i="2"/>
  <c r="M15" i="2"/>
  <c r="L15" i="2"/>
  <c r="K15" i="2"/>
  <c r="J15" i="2"/>
  <c r="M14" i="2"/>
  <c r="L14" i="2"/>
  <c r="K14" i="2"/>
  <c r="J14" i="2"/>
  <c r="M13" i="2"/>
  <c r="L13" i="2"/>
  <c r="K13" i="2"/>
  <c r="J13" i="2"/>
  <c r="M12" i="2"/>
  <c r="L12" i="2"/>
  <c r="K12" i="2"/>
  <c r="J12" i="2"/>
  <c r="M11" i="2"/>
  <c r="L11" i="2"/>
  <c r="K11" i="2"/>
  <c r="J11" i="2"/>
  <c r="M10" i="2"/>
  <c r="L10" i="2"/>
  <c r="K10" i="2"/>
  <c r="J10" i="2"/>
  <c r="M9" i="2"/>
  <c r="L9" i="2"/>
  <c r="K9" i="2"/>
  <c r="J9" i="2"/>
  <c r="H8" i="2"/>
  <c r="M7" i="2"/>
  <c r="L7" i="2"/>
  <c r="K7" i="2"/>
  <c r="J7" i="2"/>
  <c r="M6" i="2"/>
  <c r="L6" i="2"/>
  <c r="K6" i="2"/>
  <c r="J6" i="2"/>
  <c r="K9" i="1"/>
  <c r="I9" i="1"/>
  <c r="D54" i="4" l="1"/>
  <c r="F66" i="4"/>
  <c r="D53" i="4"/>
  <c r="D52" i="4"/>
  <c r="D55" i="4" s="1"/>
  <c r="D56" i="4" s="1"/>
  <c r="F65" i="4" s="1"/>
  <c r="D61" i="4"/>
  <c r="N7" i="2"/>
  <c r="N9" i="2"/>
  <c r="M8" i="3"/>
  <c r="O8" i="3" s="1"/>
  <c r="Q27" i="2"/>
  <c r="R27" i="2"/>
  <c r="N11" i="2"/>
  <c r="N15" i="2"/>
  <c r="N18" i="2"/>
  <c r="N20" i="2"/>
  <c r="N22" i="2"/>
  <c r="N24" i="2"/>
  <c r="N26" i="2"/>
  <c r="N6" i="2"/>
  <c r="O9" i="2"/>
  <c r="O10" i="2"/>
  <c r="O11" i="2"/>
  <c r="O12" i="2"/>
  <c r="O14" i="2"/>
  <c r="O15" i="2"/>
  <c r="O16" i="2"/>
  <c r="O17" i="2"/>
  <c r="O18" i="2"/>
  <c r="O19" i="2"/>
  <c r="O20" i="2"/>
  <c r="O21" i="2"/>
  <c r="O22" i="2"/>
  <c r="O24" i="2"/>
  <c r="O25" i="2"/>
  <c r="O26" i="2"/>
  <c r="P26" i="2" s="1"/>
  <c r="O13" i="2"/>
  <c r="N13" i="2"/>
  <c r="P13" i="2" s="1"/>
  <c r="O23" i="2"/>
  <c r="M9" i="1"/>
  <c r="M6" i="3"/>
  <c r="O6" i="3"/>
  <c r="M7" i="3"/>
  <c r="O7" i="3"/>
  <c r="L9" i="3"/>
  <c r="H9" i="3"/>
  <c r="N6" i="3"/>
  <c r="N7" i="3"/>
  <c r="P9" i="2"/>
  <c r="P11" i="2"/>
  <c r="P18" i="2"/>
  <c r="O7" i="2"/>
  <c r="K8" i="2"/>
  <c r="K32" i="2" s="1"/>
  <c r="O6" i="2"/>
  <c r="J8" i="2"/>
  <c r="J32" i="2" s="1"/>
  <c r="L8" i="2"/>
  <c r="N10" i="2"/>
  <c r="N12" i="2"/>
  <c r="N14" i="2"/>
  <c r="P14" i="2" s="1"/>
  <c r="N16" i="2"/>
  <c r="P16" i="2" s="1"/>
  <c r="N17" i="2"/>
  <c r="N19" i="2"/>
  <c r="N21" i="2"/>
  <c r="N23" i="2"/>
  <c r="P23" i="2" s="1"/>
  <c r="N25" i="2"/>
  <c r="P25" i="2" s="1"/>
  <c r="M28" i="2"/>
  <c r="N28" i="2" s="1"/>
  <c r="M29" i="2"/>
  <c r="N29" i="2" s="1"/>
  <c r="M30" i="2"/>
  <c r="L31" i="2"/>
  <c r="M31" i="2" s="1"/>
  <c r="N31" i="2" s="1"/>
  <c r="H32" i="2"/>
  <c r="M8" i="2"/>
  <c r="N9" i="1"/>
  <c r="O9" i="1" s="1"/>
  <c r="D59" i="4" l="1"/>
  <c r="D60" i="4"/>
  <c r="P20" i="2"/>
  <c r="P22" i="2"/>
  <c r="P24" i="2"/>
  <c r="R24" i="2" s="1"/>
  <c r="P15" i="2"/>
  <c r="P19" i="2"/>
  <c r="T19" i="2" s="1"/>
  <c r="P12" i="2"/>
  <c r="P6" i="2"/>
  <c r="R6" i="2" s="1"/>
  <c r="P7" i="2"/>
  <c r="Q9" i="1"/>
  <c r="I16" i="1"/>
  <c r="S9" i="1"/>
  <c r="P21" i="2"/>
  <c r="T21" i="2" s="1"/>
  <c r="P17" i="2"/>
  <c r="T17" i="2" s="1"/>
  <c r="P10" i="2"/>
  <c r="R10" i="2" s="1"/>
  <c r="P7" i="3"/>
  <c r="Q7" i="3" s="1"/>
  <c r="S27" i="2"/>
  <c r="N8" i="3"/>
  <c r="P8" i="3" s="1"/>
  <c r="M32" i="2"/>
  <c r="T6" i="2"/>
  <c r="T25" i="2"/>
  <c r="Q25" i="2"/>
  <c r="R25" i="2"/>
  <c r="Q21" i="2"/>
  <c r="Q14" i="2"/>
  <c r="R14" i="2"/>
  <c r="T14" i="2"/>
  <c r="Q10" i="2"/>
  <c r="T10" i="2"/>
  <c r="T7" i="2"/>
  <c r="R7" i="2"/>
  <c r="Q7" i="2"/>
  <c r="Q26" i="2"/>
  <c r="R26" i="2"/>
  <c r="T26" i="2"/>
  <c r="Q22" i="2"/>
  <c r="R22" i="2"/>
  <c r="T22" i="2"/>
  <c r="Q18" i="2"/>
  <c r="R18" i="2"/>
  <c r="T18" i="2"/>
  <c r="T13" i="2"/>
  <c r="Q13" i="2"/>
  <c r="R13" i="2"/>
  <c r="T9" i="2"/>
  <c r="Q9" i="2"/>
  <c r="R9" i="2"/>
  <c r="L32" i="2"/>
  <c r="T23" i="2"/>
  <c r="Q23" i="2"/>
  <c r="R23" i="2"/>
  <c r="Q16" i="2"/>
  <c r="R16" i="2"/>
  <c r="T16" i="2"/>
  <c r="Q12" i="2"/>
  <c r="R12" i="2"/>
  <c r="T12" i="2"/>
  <c r="Q20" i="2"/>
  <c r="R20" i="2"/>
  <c r="T20" i="2"/>
  <c r="T15" i="2"/>
  <c r="Q15" i="2"/>
  <c r="R15" i="2"/>
  <c r="T11" i="2"/>
  <c r="Q11" i="2"/>
  <c r="R11" i="2"/>
  <c r="O31" i="2"/>
  <c r="P31" i="2" s="1"/>
  <c r="N8" i="2"/>
  <c r="O9" i="3"/>
  <c r="J9" i="3"/>
  <c r="M9" i="3"/>
  <c r="P6" i="3"/>
  <c r="N30" i="2"/>
  <c r="O30" i="2"/>
  <c r="O8" i="2"/>
  <c r="O29" i="2"/>
  <c r="P29" i="2" s="1"/>
  <c r="O28" i="2"/>
  <c r="P28" i="2" s="1"/>
  <c r="I24" i="1"/>
  <c r="J24" i="1" s="1"/>
  <c r="P9" i="1"/>
  <c r="D62" i="4" l="1"/>
  <c r="D63" i="4" s="1"/>
  <c r="S16" i="2"/>
  <c r="Q24" i="2"/>
  <c r="Q6" i="2"/>
  <c r="T24" i="2"/>
  <c r="Q19" i="2"/>
  <c r="S19" i="2" s="1"/>
  <c r="R19" i="2"/>
  <c r="Q17" i="2"/>
  <c r="R17" i="2"/>
  <c r="R8" i="3"/>
  <c r="S8" i="3" s="1"/>
  <c r="T8" i="3"/>
  <c r="T6" i="3"/>
  <c r="R6" i="3"/>
  <c r="S6" i="3" s="1"/>
  <c r="R9" i="1"/>
  <c r="R21" i="2"/>
  <c r="T7" i="3"/>
  <c r="R7" i="3"/>
  <c r="S7" i="3" s="1"/>
  <c r="O32" i="2"/>
  <c r="T28" i="2"/>
  <c r="Q28" i="2"/>
  <c r="R28" i="2"/>
  <c r="T31" i="2"/>
  <c r="Q31" i="2"/>
  <c r="S31" i="2" s="1"/>
  <c r="T29" i="2"/>
  <c r="Q29" i="2"/>
  <c r="R29" i="2"/>
  <c r="P30" i="2"/>
  <c r="S6" i="2"/>
  <c r="I23" i="1"/>
  <c r="J23" i="1" s="1"/>
  <c r="Q8" i="3"/>
  <c r="Q6" i="3"/>
  <c r="N9" i="3"/>
  <c r="P9" i="3" s="1"/>
  <c r="S9" i="2"/>
  <c r="S13" i="2"/>
  <c r="P8" i="2"/>
  <c r="S18" i="2"/>
  <c r="S22" i="2"/>
  <c r="S26" i="2"/>
  <c r="S10" i="2"/>
  <c r="S14" i="2"/>
  <c r="S21" i="2"/>
  <c r="S12" i="2"/>
  <c r="S23" i="2"/>
  <c r="S11" i="2"/>
  <c r="S15" i="2"/>
  <c r="S20" i="2"/>
  <c r="S24" i="2"/>
  <c r="N32" i="2"/>
  <c r="P32" i="2" s="1"/>
  <c r="S7" i="2"/>
  <c r="S25" i="2"/>
  <c r="I21" i="1"/>
  <c r="S17" i="2" l="1"/>
  <c r="Q8" i="2"/>
  <c r="T8" i="2"/>
  <c r="R8" i="2"/>
  <c r="T30" i="2"/>
  <c r="Q30" i="2"/>
  <c r="R30" i="2"/>
  <c r="T9" i="3"/>
  <c r="D15" i="3" s="1"/>
  <c r="R9" i="3"/>
  <c r="D12" i="3" s="1"/>
  <c r="Q9" i="3"/>
  <c r="T32" i="2"/>
  <c r="D40" i="2" s="1"/>
  <c r="S28" i="2"/>
  <c r="S29" i="2"/>
  <c r="J21" i="1"/>
  <c r="R32" i="2" l="1"/>
  <c r="D38" i="2" s="1"/>
  <c r="S30" i="2"/>
  <c r="S9" i="3"/>
  <c r="D13" i="3" s="1"/>
  <c r="D25" i="3"/>
  <c r="D32" i="3" s="1"/>
  <c r="D22" i="3"/>
  <c r="S8" i="2"/>
  <c r="Q32" i="2"/>
  <c r="I22" i="1"/>
  <c r="I17" i="1"/>
  <c r="U9" i="1"/>
  <c r="U10" i="1" s="1"/>
  <c r="S32" i="2" l="1"/>
  <c r="D39" i="2" s="1"/>
  <c r="D24" i="3"/>
  <c r="D31" i="3" s="1"/>
  <c r="D18" i="3"/>
  <c r="D23" i="3"/>
  <c r="D30" i="3" s="1"/>
  <c r="D29" i="3"/>
  <c r="D37" i="2"/>
  <c r="J22" i="1"/>
  <c r="J25" i="1" s="1"/>
  <c r="I25" i="1"/>
  <c r="I18" i="1"/>
  <c r="K18" i="1" s="1"/>
  <c r="D45" i="2" l="1"/>
  <c r="F68" i="2" s="1"/>
  <c r="D20" i="3"/>
  <c r="D33" i="3"/>
  <c r="D26" i="3"/>
  <c r="I19" i="1"/>
  <c r="D54" i="2" l="1"/>
  <c r="D55" i="2"/>
  <c r="D56" i="2"/>
  <c r="D46" i="2"/>
  <c r="D57" i="2" l="1"/>
  <c r="D58" i="2" s="1"/>
  <c r="F67" i="2" s="1"/>
  <c r="D47" i="2"/>
  <c r="D63" i="2"/>
  <c r="D61" i="2"/>
  <c r="D62" i="2"/>
  <c r="D64" i="2" l="1"/>
  <c r="D65" i="2" s="1"/>
</calcChain>
</file>

<file path=xl/comments1.xml><?xml version="1.0" encoding="utf-8"?>
<comments xmlns="http://schemas.openxmlformats.org/spreadsheetml/2006/main">
  <authors>
    <author>Admin</author>
  </authors>
  <commentList>
    <comment ref="C30" authorId="0" shape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с 01.01.2014
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C28" authorId="0" shape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с 01.01.2014
</t>
        </r>
      </text>
    </comment>
  </commentList>
</comments>
</file>

<file path=xl/sharedStrings.xml><?xml version="1.0" encoding="utf-8"?>
<sst xmlns="http://schemas.openxmlformats.org/spreadsheetml/2006/main" count="362" uniqueCount="133">
  <si>
    <t>№ п/п</t>
  </si>
  <si>
    <t>Наименование должности</t>
  </si>
  <si>
    <t>Стаж работы, %</t>
  </si>
  <si>
    <t>количество штатных единиц</t>
  </si>
  <si>
    <t>Должностной оклад</t>
  </si>
  <si>
    <t>Премия за выполнение особо важных и сложных заданий</t>
  </si>
  <si>
    <t>Надбавка за выслугу лет</t>
  </si>
  <si>
    <t>Ежемесячное денежное поощрение</t>
  </si>
  <si>
    <t>особоважное</t>
  </si>
  <si>
    <t>районный коэффициент, 70%</t>
  </si>
  <si>
    <t>Надбавка за работу в районах Крайнего Севера и приравненных к ним местностей, 80%</t>
  </si>
  <si>
    <t>ВСЕГО</t>
  </si>
  <si>
    <t>премии квартальные</t>
  </si>
  <si>
    <t>вознаграждение по итогам года</t>
  </si>
  <si>
    <t>материальная помощь к отпуску</t>
  </si>
  <si>
    <t>месячное денежное содержание к отпуску</t>
  </si>
  <si>
    <t>Отпускные</t>
  </si>
  <si>
    <t>ИТОГО ФОТ</t>
  </si>
  <si>
    <t>Глава поселения</t>
  </si>
  <si>
    <t>количество дней оплачиваемого отпуска в год</t>
  </si>
  <si>
    <t>среднедневной заработок для расчета отпускных</t>
  </si>
  <si>
    <t>Оплата очередного отпуска</t>
  </si>
  <si>
    <t>оплата дней в командировке</t>
  </si>
  <si>
    <t>ВСЕГО ФОТ</t>
  </si>
  <si>
    <t>начисления на фот</t>
  </si>
  <si>
    <t>с разбивкой по кварталам</t>
  </si>
  <si>
    <t>1 квартал</t>
  </si>
  <si>
    <t>2 квартал</t>
  </si>
  <si>
    <t>3 квартал</t>
  </si>
  <si>
    <t>4 квартал</t>
  </si>
  <si>
    <t>всего</t>
  </si>
  <si>
    <t>Заместитель главы администрации по финансово-экономическим вопросам</t>
  </si>
  <si>
    <t>В.А.Ляпустина</t>
  </si>
  <si>
    <t>Ф.И.О.</t>
  </si>
  <si>
    <t>надбавка за стаж</t>
  </si>
  <si>
    <t>группа</t>
  </si>
  <si>
    <t>Надбавка за классный чин</t>
  </si>
  <si>
    <t>Ежемесячная (персональная) выплата за сложность, напряженность и высокие достижения в работе</t>
  </si>
  <si>
    <t>Надбавка за особые условия службы</t>
  </si>
  <si>
    <t>ВСЕГО в месяц</t>
  </si>
  <si>
    <t>квартальное премирование</t>
  </si>
  <si>
    <t>премирование по итогам года</t>
  </si>
  <si>
    <t>Должности муниципальной службы</t>
  </si>
  <si>
    <t>Храмиков С.А.</t>
  </si>
  <si>
    <t>Заместитель главы поселения</t>
  </si>
  <si>
    <t>высшая</t>
  </si>
  <si>
    <t>Котовщикова Е.В.</t>
  </si>
  <si>
    <t>Заместитель главы поселения по социальным вопросам</t>
  </si>
  <si>
    <t>Ляпустина В.А.</t>
  </si>
  <si>
    <t>Заместитель главы поселения по финансово-экономическим вопросам</t>
  </si>
  <si>
    <t>Сорочук Ю.А.</t>
  </si>
  <si>
    <t>начальник организационного отдела</t>
  </si>
  <si>
    <t>главная</t>
  </si>
  <si>
    <t>Яблонская И.В.</t>
  </si>
  <si>
    <t>Начальник отдела социальных услуг</t>
  </si>
  <si>
    <t>Щеглова В.С.</t>
  </si>
  <si>
    <t>Начальник отдела по земельному и муниципальному хозяйству</t>
  </si>
  <si>
    <t>Томчук Е.В.</t>
  </si>
  <si>
    <t>Начальник Ванзетурского территориального отдела</t>
  </si>
  <si>
    <t>Пранцкевич Е.Н.</t>
  </si>
  <si>
    <t>Заведующий сектором по правовым вопросам</t>
  </si>
  <si>
    <t>ведущая</t>
  </si>
  <si>
    <t>муниципальный жилищный инспектор</t>
  </si>
  <si>
    <t>Некрасова И.П.</t>
  </si>
  <si>
    <t>Главный специалист (ЗАГС)</t>
  </si>
  <si>
    <t>старшая</t>
  </si>
  <si>
    <t>вакансия</t>
  </si>
  <si>
    <t>Ведущий специалист по организации муниципальных закупок</t>
  </si>
  <si>
    <t>Димова О.И.</t>
  </si>
  <si>
    <t>Ведущий специалист по ГО И ЧС</t>
  </si>
  <si>
    <t>Ведущий специалист по экономическим вопросам</t>
  </si>
  <si>
    <t>Сафина К.Ю.</t>
  </si>
  <si>
    <t>Ведущий специалист по кадровой работе</t>
  </si>
  <si>
    <t>Скирда М.В.</t>
  </si>
  <si>
    <t>Ведущий специалист по земелеустройству</t>
  </si>
  <si>
    <t>Сорочук Л.А.</t>
  </si>
  <si>
    <t>Булусова Н.М.</t>
  </si>
  <si>
    <t xml:space="preserve">Ведущий специалист </t>
  </si>
  <si>
    <t>Ведущий специалист по правовым вопросам</t>
  </si>
  <si>
    <t>Панкова М.И.</t>
  </si>
  <si>
    <t>Ведущий специалист по организации работы Совета поселения</t>
  </si>
  <si>
    <t>Корикова И.И.</t>
  </si>
  <si>
    <t>ведущий специалист по Ванзетурскому территориальному отделу</t>
  </si>
  <si>
    <t>Мельничук И.М.</t>
  </si>
  <si>
    <t>Главный бухгалтер</t>
  </si>
  <si>
    <t>не отнесенные</t>
  </si>
  <si>
    <t>Корикова Г.Д.</t>
  </si>
  <si>
    <t>Бухгалтер</t>
  </si>
  <si>
    <t>Миннекаева Г.М</t>
  </si>
  <si>
    <t>Рукова Т.М.</t>
  </si>
  <si>
    <t>Староста д.Анеева (0,5)</t>
  </si>
  <si>
    <t xml:space="preserve"> </t>
  </si>
  <si>
    <t>Ежегодный оплачиваемый отпуск</t>
  </si>
  <si>
    <t>Оплата дней в командировке (средний)</t>
  </si>
  <si>
    <t>к юбилею работника (3)</t>
  </si>
  <si>
    <t>начисления, 30,2%</t>
  </si>
  <si>
    <t>ВУС</t>
  </si>
  <si>
    <t>субвенция</t>
  </si>
  <si>
    <t>ФОТ</t>
  </si>
  <si>
    <t>С разбивкой:</t>
  </si>
  <si>
    <t>Всего ФОТ</t>
  </si>
  <si>
    <t>Начисления на ФОТ</t>
  </si>
  <si>
    <t>Всего начислений</t>
  </si>
  <si>
    <t>Чудинова Н.В.</t>
  </si>
  <si>
    <t>Старший инспектор ВУС</t>
  </si>
  <si>
    <t>Грушевская М.З.</t>
  </si>
  <si>
    <t>Инспектор ВУС</t>
  </si>
  <si>
    <t>Ковалюк М.</t>
  </si>
  <si>
    <t>Инспектор ВУС (0,5) д.Ванзетур</t>
  </si>
  <si>
    <t xml:space="preserve">Годовой ФОТ </t>
  </si>
  <si>
    <t>Расчет составил:</t>
  </si>
  <si>
    <t>заместитель главы по финансово-экономическим вопросам</t>
  </si>
  <si>
    <t>начисления</t>
  </si>
  <si>
    <t>ведущий специалист отдела змх</t>
  </si>
  <si>
    <t xml:space="preserve">Надбавка за особые условия службы 60% </t>
  </si>
  <si>
    <t>Годовой ФОТ (9,5 мес)</t>
  </si>
  <si>
    <t>выплаты по сокращению</t>
  </si>
  <si>
    <t>Мачко М.А.</t>
  </si>
  <si>
    <t>Дубинин А.В.</t>
  </si>
  <si>
    <t>НМС</t>
  </si>
  <si>
    <t>единовременное поощрение в связи с достижением возраста 60 лет. (устав поселения: пп.1 п.2 ст.21.1)</t>
  </si>
  <si>
    <t xml:space="preserve">ИТОГО ФОТ </t>
  </si>
  <si>
    <t>РАСПРЕДЕЛЕНИЕ ФОТ 2017 г.</t>
  </si>
  <si>
    <t>Болдырева В.А.</t>
  </si>
  <si>
    <t>Бабушкина Ю.В.</t>
  </si>
  <si>
    <t>начисления,30,2%</t>
  </si>
  <si>
    <t>окр.468000</t>
  </si>
  <si>
    <t>окр 1550000</t>
  </si>
  <si>
    <t>вознаграждение к юбилею работника</t>
  </si>
  <si>
    <t>Староста п.Ванзетур</t>
  </si>
  <si>
    <t>специалист п.ванзетур</t>
  </si>
  <si>
    <t>выплата по сокращению</t>
  </si>
  <si>
    <t>ВСГО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</si>
</sst>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_ ;\-0\ "/>
    <numFmt numFmtId="166" formatCode="0.0_ ;\-0.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Fill="1" applyBorder="1"/>
    <xf numFmtId="2" fontId="2" fillId="0" borderId="1" xfId="0" applyNumberFormat="1" applyFont="1" applyFill="1" applyBorder="1"/>
    <xf numFmtId="0" fontId="4" fillId="0" borderId="0" xfId="0" applyFont="1"/>
    <xf numFmtId="0" fontId="5" fillId="0" borderId="0" xfId="0" applyFont="1"/>
    <xf numFmtId="4" fontId="4" fillId="0" borderId="1" xfId="0" applyNumberFormat="1" applyFont="1" applyBorder="1"/>
    <xf numFmtId="0" fontId="2" fillId="0" borderId="0" xfId="0" applyFont="1" applyBorder="1"/>
    <xf numFmtId="0" fontId="2" fillId="0" borderId="0" xfId="0" applyFont="1" applyBorder="1" applyAlignment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2" fillId="0" borderId="0" xfId="0" applyNumberFormat="1" applyFont="1"/>
    <xf numFmtId="4" fontId="6" fillId="0" borderId="2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right"/>
    </xf>
    <xf numFmtId="0" fontId="2" fillId="0" borderId="1" xfId="0" applyFont="1" applyBorder="1"/>
    <xf numFmtId="4" fontId="2" fillId="0" borderId="1" xfId="0" applyNumberFormat="1" applyFont="1" applyBorder="1"/>
    <xf numFmtId="2" fontId="2" fillId="0" borderId="0" xfId="0" applyNumberFormat="1" applyFont="1"/>
    <xf numFmtId="9" fontId="2" fillId="0" borderId="0" xfId="2" applyFont="1" applyFill="1"/>
    <xf numFmtId="164" fontId="2" fillId="0" borderId="0" xfId="0" applyNumberFormat="1" applyFont="1" applyFill="1"/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9" fontId="7" fillId="0" borderId="2" xfId="2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2" fillId="0" borderId="2" xfId="0" applyFont="1" applyFill="1" applyBorder="1"/>
    <xf numFmtId="9" fontId="8" fillId="0" borderId="2" xfId="2" applyFont="1" applyFill="1" applyBorder="1" applyAlignment="1">
      <alignment horizontal="center"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/>
    <xf numFmtId="164" fontId="2" fillId="0" borderId="2" xfId="0" applyNumberFormat="1" applyFont="1" applyFill="1" applyBorder="1"/>
    <xf numFmtId="0" fontId="2" fillId="0" borderId="2" xfId="0" applyFont="1" applyFill="1" applyBorder="1" applyAlignment="1">
      <alignment wrapText="1"/>
    </xf>
    <xf numFmtId="9" fontId="2" fillId="0" borderId="2" xfId="2" applyFont="1" applyFill="1" applyBorder="1" applyAlignment="1">
      <alignment wrapText="1"/>
    </xf>
    <xf numFmtId="2" fontId="2" fillId="0" borderId="2" xfId="0" applyNumberFormat="1" applyFont="1" applyFill="1" applyBorder="1"/>
    <xf numFmtId="164" fontId="6" fillId="0" borderId="2" xfId="0" applyNumberFormat="1" applyFont="1" applyFill="1" applyBorder="1"/>
    <xf numFmtId="164" fontId="2" fillId="0" borderId="2" xfId="1" applyNumberFormat="1" applyFont="1" applyFill="1" applyBorder="1"/>
    <xf numFmtId="0" fontId="9" fillId="0" borderId="2" xfId="0" applyFont="1" applyFill="1" applyBorder="1"/>
    <xf numFmtId="0" fontId="9" fillId="0" borderId="2" xfId="0" applyFont="1" applyFill="1" applyBorder="1" applyAlignment="1">
      <alignment wrapText="1"/>
    </xf>
    <xf numFmtId="9" fontId="9" fillId="0" borderId="2" xfId="2" applyFont="1" applyFill="1" applyBorder="1" applyAlignment="1">
      <alignment wrapText="1"/>
    </xf>
    <xf numFmtId="0" fontId="10" fillId="0" borderId="2" xfId="0" applyFont="1" applyFill="1" applyBorder="1"/>
    <xf numFmtId="2" fontId="9" fillId="0" borderId="2" xfId="0" applyNumberFormat="1" applyFont="1" applyFill="1" applyBorder="1"/>
    <xf numFmtId="0" fontId="9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165" fontId="2" fillId="0" borderId="2" xfId="1" applyNumberFormat="1" applyFont="1" applyFill="1" applyBorder="1"/>
    <xf numFmtId="166" fontId="2" fillId="0" borderId="2" xfId="1" applyNumberFormat="1" applyFont="1" applyFill="1" applyBorder="1"/>
    <xf numFmtId="166" fontId="2" fillId="0" borderId="0" xfId="1" applyNumberFormat="1" applyFont="1" applyFill="1"/>
    <xf numFmtId="0" fontId="2" fillId="0" borderId="0" xfId="0" applyFont="1" applyFill="1" applyBorder="1"/>
    <xf numFmtId="165" fontId="4" fillId="0" borderId="2" xfId="1" applyNumberFormat="1" applyFont="1" applyFill="1" applyBorder="1"/>
    <xf numFmtId="0" fontId="4" fillId="0" borderId="2" xfId="0" applyFont="1" applyFill="1" applyBorder="1"/>
    <xf numFmtId="0" fontId="4" fillId="0" borderId="2" xfId="0" applyFont="1" applyFill="1" applyBorder="1" applyAlignment="1">
      <alignment wrapText="1"/>
    </xf>
    <xf numFmtId="9" fontId="4" fillId="0" borderId="2" xfId="2" applyFont="1" applyFill="1" applyBorder="1" applyAlignment="1">
      <alignment wrapText="1"/>
    </xf>
    <xf numFmtId="164" fontId="4" fillId="0" borderId="2" xfId="0" applyNumberFormat="1" applyFont="1" applyFill="1" applyBorder="1"/>
    <xf numFmtId="0" fontId="4" fillId="0" borderId="0" xfId="0" applyFont="1" applyFill="1" applyBorder="1"/>
    <xf numFmtId="9" fontId="2" fillId="0" borderId="7" xfId="2" applyFont="1" applyFill="1" applyBorder="1" applyAlignment="1">
      <alignment wrapText="1"/>
    </xf>
    <xf numFmtId="0" fontId="3" fillId="0" borderId="7" xfId="0" applyFont="1" applyFill="1" applyBorder="1" applyAlignment="1">
      <alignment wrapText="1"/>
    </xf>
    <xf numFmtId="0" fontId="3" fillId="0" borderId="7" xfId="0" applyFont="1" applyFill="1" applyBorder="1"/>
    <xf numFmtId="2" fontId="3" fillId="0" borderId="7" xfId="0" applyNumberFormat="1" applyFont="1" applyFill="1" applyBorder="1" applyAlignment="1">
      <alignment horizontal="right"/>
    </xf>
    <xf numFmtId="164" fontId="2" fillId="0" borderId="0" xfId="0" applyNumberFormat="1" applyFont="1" applyFill="1" applyBorder="1"/>
    <xf numFmtId="0" fontId="5" fillId="0" borderId="1" xfId="0" applyFont="1" applyFill="1" applyBorder="1" applyAlignment="1">
      <alignment horizontal="left" vertical="center" wrapText="1"/>
    </xf>
    <xf numFmtId="4" fontId="2" fillId="0" borderId="7" xfId="0" applyNumberFormat="1" applyFont="1" applyFill="1" applyBorder="1" applyAlignment="1">
      <alignment horizontal="right" wrapText="1"/>
    </xf>
    <xf numFmtId="9" fontId="2" fillId="0" borderId="0" xfId="2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right"/>
    </xf>
    <xf numFmtId="4" fontId="2" fillId="0" borderId="1" xfId="1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left" wrapText="1"/>
    </xf>
    <xf numFmtId="4" fontId="2" fillId="0" borderId="1" xfId="1" applyNumberFormat="1" applyFont="1" applyFill="1" applyBorder="1" applyAlignment="1"/>
    <xf numFmtId="4" fontId="2" fillId="0" borderId="1" xfId="1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 wrapText="1"/>
    </xf>
    <xf numFmtId="4" fontId="6" fillId="0" borderId="1" xfId="1" applyNumberFormat="1" applyFont="1" applyFill="1" applyBorder="1" applyAlignment="1"/>
    <xf numFmtId="0" fontId="4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4" fontId="2" fillId="0" borderId="0" xfId="0" applyNumberFormat="1" applyFont="1" applyFill="1"/>
    <xf numFmtId="0" fontId="5" fillId="0" borderId="1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right"/>
    </xf>
    <xf numFmtId="9" fontId="2" fillId="0" borderId="0" xfId="2" applyFont="1" applyFill="1" applyAlignment="1">
      <alignment horizontal="center"/>
    </xf>
    <xf numFmtId="4" fontId="6" fillId="0" borderId="1" xfId="1" applyNumberFormat="1" applyFont="1" applyFill="1" applyBorder="1" applyAlignment="1">
      <alignment horizontal="right" wrapText="1"/>
    </xf>
    <xf numFmtId="2" fontId="2" fillId="0" borderId="0" xfId="1" applyNumberFormat="1" applyFont="1" applyFill="1" applyBorder="1" applyAlignment="1">
      <alignment wrapText="1"/>
    </xf>
    <xf numFmtId="43" fontId="2" fillId="0" borderId="0" xfId="1" applyFont="1" applyFill="1" applyBorder="1" applyAlignment="1">
      <alignment wrapText="1"/>
    </xf>
    <xf numFmtId="2" fontId="2" fillId="0" borderId="0" xfId="0" applyNumberFormat="1" applyFont="1" applyFill="1" applyAlignment="1">
      <alignment horizontal="center"/>
    </xf>
    <xf numFmtId="2" fontId="2" fillId="0" borderId="1" xfId="1" applyNumberFormat="1" applyFont="1" applyFill="1" applyBorder="1" applyAlignment="1">
      <alignment wrapText="1"/>
    </xf>
    <xf numFmtId="2" fontId="6" fillId="0" borderId="1" xfId="1" applyNumberFormat="1" applyFont="1" applyFill="1" applyBorder="1" applyAlignment="1">
      <alignment wrapText="1"/>
    </xf>
    <xf numFmtId="43" fontId="2" fillId="0" borderId="0" xfId="0" applyNumberFormat="1" applyFont="1" applyFill="1"/>
    <xf numFmtId="43" fontId="2" fillId="0" borderId="0" xfId="2" applyNumberFormat="1" applyFont="1" applyFill="1"/>
    <xf numFmtId="0" fontId="2" fillId="0" borderId="2" xfId="0" applyFont="1" applyBorder="1"/>
    <xf numFmtId="2" fontId="2" fillId="0" borderId="0" xfId="0" applyNumberFormat="1" applyFont="1" applyFill="1"/>
    <xf numFmtId="0" fontId="5" fillId="0" borderId="0" xfId="0" applyFont="1" applyAlignment="1">
      <alignment wrapText="1"/>
    </xf>
    <xf numFmtId="165" fontId="4" fillId="0" borderId="0" xfId="1" applyNumberFormat="1" applyFont="1" applyFill="1" applyBorder="1"/>
    <xf numFmtId="0" fontId="4" fillId="0" borderId="8" xfId="0" applyFont="1" applyFill="1" applyBorder="1"/>
    <xf numFmtId="0" fontId="4" fillId="0" borderId="8" xfId="0" applyFont="1" applyFill="1" applyBorder="1" applyAlignment="1">
      <alignment wrapText="1"/>
    </xf>
    <xf numFmtId="9" fontId="4" fillId="0" borderId="0" xfId="2" applyFont="1" applyFill="1" applyBorder="1" applyAlignment="1">
      <alignment wrapText="1"/>
    </xf>
    <xf numFmtId="164" fontId="4" fillId="0" borderId="0" xfId="0" applyNumberFormat="1" applyFont="1" applyFill="1" applyBorder="1"/>
    <xf numFmtId="164" fontId="6" fillId="0" borderId="0" xfId="0" applyNumberFormat="1" applyFont="1" applyFill="1" applyBorder="1"/>
    <xf numFmtId="0" fontId="2" fillId="0" borderId="1" xfId="0" applyFont="1" applyFill="1" applyBorder="1" applyAlignment="1">
      <alignment wrapText="1"/>
    </xf>
    <xf numFmtId="0" fontId="2" fillId="2" borderId="2" xfId="0" applyFont="1" applyFill="1" applyBorder="1"/>
    <xf numFmtId="0" fontId="2" fillId="2" borderId="2" xfId="0" applyFont="1" applyFill="1" applyBorder="1" applyAlignment="1">
      <alignment wrapText="1"/>
    </xf>
    <xf numFmtId="9" fontId="2" fillId="2" borderId="2" xfId="2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/>
    <xf numFmtId="0" fontId="4" fillId="0" borderId="0" xfId="0" applyFont="1" applyFill="1" applyBorder="1" applyAlignment="1">
      <alignment wrapText="1"/>
    </xf>
    <xf numFmtId="0" fontId="6" fillId="0" borderId="5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2" fillId="0" borderId="1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8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4" fontId="6" fillId="0" borderId="9" xfId="0" applyNumberFormat="1" applyFont="1" applyFill="1" applyBorder="1" applyAlignment="1">
      <alignment horizontal="center"/>
    </xf>
    <xf numFmtId="4" fontId="6" fillId="0" borderId="10" xfId="0" applyNumberFormat="1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4" fontId="2" fillId="0" borderId="11" xfId="0" applyNumberFormat="1" applyFont="1" applyFill="1" applyBorder="1" applyAlignment="1">
      <alignment horizont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0</xdr:row>
      <xdr:rowOff>447675</xdr:rowOff>
    </xdr:from>
    <xdr:to>
      <xdr:col>12</xdr:col>
      <xdr:colOff>609600</xdr:colOff>
      <xdr:row>2</xdr:row>
      <xdr:rowOff>123825</xdr:rowOff>
    </xdr:to>
    <xdr:sp macro="" textlink="">
      <xdr:nvSpPr>
        <xdr:cNvPr id="2" name="TextBox 1"/>
        <xdr:cNvSpPr txBox="1"/>
      </xdr:nvSpPr>
      <xdr:spPr>
        <a:xfrm>
          <a:off x="1676400" y="447675"/>
          <a:ext cx="6686550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РАСЧЕТ</a:t>
          </a:r>
        </a:p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фонда оплаты труда по аппарату правления администрации городского поселения Игрим на 20</a:t>
          </a:r>
          <a:r>
            <a:rPr lang="en-US" sz="1200" b="1">
              <a:latin typeface="Times New Roman" pitchFamily="18" charset="0"/>
              <a:cs typeface="Times New Roman" pitchFamily="18" charset="0"/>
            </a:rPr>
            <a:t>1</a:t>
          </a:r>
          <a:r>
            <a:rPr lang="ru-RU" sz="1200" b="1">
              <a:latin typeface="Times New Roman" pitchFamily="18" charset="0"/>
              <a:cs typeface="Times New Roman" pitchFamily="18" charset="0"/>
            </a:rPr>
            <a:t>7 год </a:t>
          </a:r>
        </a:p>
      </xdr:txBody>
    </xdr:sp>
    <xdr:clientData/>
  </xdr:twoCellAnchor>
  <xdr:twoCellAnchor>
    <xdr:from>
      <xdr:col>15</xdr:col>
      <xdr:colOff>428625</xdr:colOff>
      <xdr:row>0</xdr:row>
      <xdr:rowOff>0</xdr:rowOff>
    </xdr:from>
    <xdr:to>
      <xdr:col>19</xdr:col>
      <xdr:colOff>238125</xdr:colOff>
      <xdr:row>2</xdr:row>
      <xdr:rowOff>361950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10258425" y="0"/>
          <a:ext cx="280035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"УТВЕРЖДАЮ"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Глава администрации 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городского поселения</a:t>
          </a:r>
          <a:r>
            <a:rPr lang="ru-RU" sz="1100" b="0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Игрим</a:t>
          </a: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________________________А.В.Затирка</a:t>
          </a: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"_____" __________________2016</a:t>
          </a:r>
          <a:r>
            <a:rPr lang="ru-RU" sz="1100" b="0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г.</a:t>
          </a: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8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8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1</xdr:row>
      <xdr:rowOff>95251</xdr:rowOff>
    </xdr:from>
    <xdr:to>
      <xdr:col>13</xdr:col>
      <xdr:colOff>952500</xdr:colOff>
      <xdr:row>4</xdr:row>
      <xdr:rowOff>1</xdr:rowOff>
    </xdr:to>
    <xdr:sp macro="" textlink="">
      <xdr:nvSpPr>
        <xdr:cNvPr id="2" name="TextBox 1"/>
        <xdr:cNvSpPr txBox="1"/>
      </xdr:nvSpPr>
      <xdr:spPr>
        <a:xfrm>
          <a:off x="933450" y="1009651"/>
          <a:ext cx="6162675" cy="476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РАСЧЕТ</a:t>
          </a:r>
        </a:p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 фонда оплаты труда главы  городского поселения Игрим на 2017 год</a:t>
          </a:r>
        </a:p>
      </xdr:txBody>
    </xdr:sp>
    <xdr:clientData/>
  </xdr:twoCellAnchor>
  <xdr:twoCellAnchor>
    <xdr:from>
      <xdr:col>16</xdr:col>
      <xdr:colOff>76200</xdr:colOff>
      <xdr:row>0</xdr:row>
      <xdr:rowOff>76200</xdr:rowOff>
    </xdr:from>
    <xdr:to>
      <xdr:col>20</xdr:col>
      <xdr:colOff>704850</xdr:colOff>
      <xdr:row>3</xdr:row>
      <xdr:rowOff>123825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8667750" y="76200"/>
          <a:ext cx="368617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"УТВЕРЖДАЮ"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Глава администрации 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городского поселения</a:t>
          </a:r>
          <a:r>
            <a:rPr lang="ru-RU" sz="1100" b="0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Игрим</a:t>
          </a: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________________________А.В.Затирка</a:t>
          </a: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"_____" __________________2016 г.</a:t>
          </a: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8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8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0</xdr:row>
      <xdr:rowOff>85725</xdr:rowOff>
    </xdr:from>
    <xdr:to>
      <xdr:col>12</xdr:col>
      <xdr:colOff>609600</xdr:colOff>
      <xdr:row>2</xdr:row>
      <xdr:rowOff>123825</xdr:rowOff>
    </xdr:to>
    <xdr:sp macro="" textlink="">
      <xdr:nvSpPr>
        <xdr:cNvPr id="2" name="TextBox 1"/>
        <xdr:cNvSpPr txBox="1"/>
      </xdr:nvSpPr>
      <xdr:spPr>
        <a:xfrm>
          <a:off x="1676400" y="85725"/>
          <a:ext cx="6543675" cy="1019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РАСЧЕТ</a:t>
          </a:r>
        </a:p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фонда оплаты труда по аппарату правления администрации городского поселения Игрим</a:t>
          </a:r>
        </a:p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на 2017</a:t>
          </a:r>
          <a:r>
            <a:rPr lang="en-US" sz="1200" b="1">
              <a:latin typeface="Times New Roman" pitchFamily="18" charset="0"/>
              <a:cs typeface="Times New Roman" pitchFamily="18" charset="0"/>
            </a:rPr>
            <a:t> </a:t>
          </a:r>
          <a:r>
            <a:rPr lang="ru-RU" sz="1200" b="1">
              <a:latin typeface="Times New Roman" pitchFamily="18" charset="0"/>
              <a:cs typeface="Times New Roman" pitchFamily="18" charset="0"/>
            </a:rPr>
            <a:t>год (с</a:t>
          </a:r>
          <a:r>
            <a:rPr lang="ru-RU" sz="1200" b="1" baseline="0">
              <a:latin typeface="Times New Roman" pitchFamily="18" charset="0"/>
              <a:cs typeface="Times New Roman" pitchFamily="18" charset="0"/>
            </a:rPr>
            <a:t> изменениями на основании решения Совета поселения от 20.03.2014 №40, от 27.10.2015 № 153;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ru-RU" sz="1200" b="1" baseline="0">
              <a:latin typeface="Times New Roman" pitchFamily="18" charset="0"/>
              <a:cs typeface="Times New Roman" pitchFamily="18" charset="0"/>
            </a:rPr>
            <a:t>постановления администрации  от 27.03.2014 №46, от 19.10.2015 №104)</a:t>
          </a:r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15</xdr:col>
      <xdr:colOff>428625</xdr:colOff>
      <xdr:row>0</xdr:row>
      <xdr:rowOff>0</xdr:rowOff>
    </xdr:from>
    <xdr:to>
      <xdr:col>19</xdr:col>
      <xdr:colOff>238125</xdr:colOff>
      <xdr:row>2</xdr:row>
      <xdr:rowOff>361950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10258425" y="0"/>
          <a:ext cx="280035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"УТВЕРЖДАЮ"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Глава администрации 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городского поселения</a:t>
          </a:r>
          <a:r>
            <a:rPr lang="ru-RU" sz="1100" b="0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Игрим</a:t>
          </a: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________________________А.В.Затирка</a:t>
          </a: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"_____" __________________2015г.</a:t>
          </a: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8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8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0</xdr:row>
      <xdr:rowOff>85725</xdr:rowOff>
    </xdr:from>
    <xdr:to>
      <xdr:col>12</xdr:col>
      <xdr:colOff>609600</xdr:colOff>
      <xdr:row>2</xdr:row>
      <xdr:rowOff>123825</xdr:rowOff>
    </xdr:to>
    <xdr:sp macro="" textlink="">
      <xdr:nvSpPr>
        <xdr:cNvPr id="2" name="TextBox 1"/>
        <xdr:cNvSpPr txBox="1"/>
      </xdr:nvSpPr>
      <xdr:spPr>
        <a:xfrm>
          <a:off x="1676400" y="85725"/>
          <a:ext cx="6743700" cy="1019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РАСЧЕТ</a:t>
          </a:r>
        </a:p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фонда оплаты труда по аппарату правления администрации городского поселения Игрим</a:t>
          </a:r>
        </a:p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на 2017</a:t>
          </a:r>
          <a:r>
            <a:rPr lang="en-US" sz="1200" b="1">
              <a:latin typeface="Times New Roman" pitchFamily="18" charset="0"/>
              <a:cs typeface="Times New Roman" pitchFamily="18" charset="0"/>
            </a:rPr>
            <a:t> </a:t>
          </a:r>
          <a:r>
            <a:rPr lang="ru-RU" sz="1200" b="1">
              <a:latin typeface="Times New Roman" pitchFamily="18" charset="0"/>
              <a:cs typeface="Times New Roman" pitchFamily="18" charset="0"/>
            </a:rPr>
            <a:t>год (с</a:t>
          </a:r>
          <a:r>
            <a:rPr lang="ru-RU" sz="1200" b="1" baseline="0">
              <a:latin typeface="Times New Roman" pitchFamily="18" charset="0"/>
              <a:cs typeface="Times New Roman" pitchFamily="18" charset="0"/>
            </a:rPr>
            <a:t> изменениями на основании решения Совета поселения от 20.03.2014 №40, от 27.10.2015 № 153;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ru-RU" sz="1200" b="1" baseline="0">
              <a:latin typeface="Times New Roman" pitchFamily="18" charset="0"/>
              <a:cs typeface="Times New Roman" pitchFamily="18" charset="0"/>
            </a:rPr>
            <a:t>постановления администрации  от 27.03.2014 №46, от 19.10.2015 №104)</a:t>
          </a:r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15</xdr:col>
      <xdr:colOff>428625</xdr:colOff>
      <xdr:row>0</xdr:row>
      <xdr:rowOff>0</xdr:rowOff>
    </xdr:from>
    <xdr:to>
      <xdr:col>19</xdr:col>
      <xdr:colOff>238125</xdr:colOff>
      <xdr:row>2</xdr:row>
      <xdr:rowOff>361950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10315575" y="0"/>
          <a:ext cx="280035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"УТВЕРЖДАЮ"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Глава администрации 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городского поселения</a:t>
          </a:r>
          <a:r>
            <a:rPr lang="ru-RU" sz="1100" b="0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Игрим</a:t>
          </a: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________________________А.В.Затирка</a:t>
          </a: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"_____" __________________2015г.</a:t>
          </a: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8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8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0"/>
  <sheetViews>
    <sheetView workbookViewId="0">
      <selection activeCell="D20" sqref="D20"/>
    </sheetView>
  </sheetViews>
  <sheetFormatPr defaultRowHeight="15" x14ac:dyDescent="0.25"/>
  <cols>
    <col min="1" max="1" width="1" style="2" customWidth="1"/>
    <col min="2" max="2" width="3.28515625" style="2" customWidth="1"/>
    <col min="3" max="3" width="16.28515625" style="2" customWidth="1"/>
    <col min="4" max="4" width="26" style="2" customWidth="1"/>
    <col min="5" max="5" width="4.5703125" style="28" customWidth="1"/>
    <col min="6" max="6" width="12.42578125" style="2" customWidth="1"/>
    <col min="7" max="7" width="4.42578125" style="2" customWidth="1"/>
    <col min="8" max="8" width="10.5703125" style="2" customWidth="1"/>
    <col min="9" max="9" width="9" style="2" hidden="1" customWidth="1"/>
    <col min="10" max="10" width="10.85546875" style="2" customWidth="1"/>
    <col min="11" max="11" width="9" style="2" hidden="1" customWidth="1"/>
    <col min="12" max="12" width="8.85546875" style="2" customWidth="1"/>
    <col min="13" max="13" width="10.85546875" style="2" customWidth="1"/>
    <col min="14" max="14" width="10" style="2" customWidth="1"/>
    <col min="15" max="15" width="10.28515625" style="2" customWidth="1"/>
    <col min="16" max="16" width="11.85546875" style="29" customWidth="1"/>
    <col min="17" max="19" width="11" style="29" customWidth="1"/>
    <col min="20" max="20" width="9.85546875" style="29" customWidth="1"/>
    <col min="21" max="16384" width="9.140625" style="2"/>
  </cols>
  <sheetData>
    <row r="1" spans="2:20" ht="62.25" customHeight="1" x14ac:dyDescent="0.25"/>
    <row r="3" spans="2:20" ht="40.5" customHeight="1" x14ac:dyDescent="0.25"/>
    <row r="4" spans="2:20" s="36" customFormat="1" ht="100.5" customHeight="1" x14ac:dyDescent="0.25">
      <c r="B4" s="30" t="s">
        <v>0</v>
      </c>
      <c r="C4" s="31" t="s">
        <v>33</v>
      </c>
      <c r="D4" s="32" t="s">
        <v>1</v>
      </c>
      <c r="E4" s="33" t="s">
        <v>34</v>
      </c>
      <c r="F4" s="32" t="s">
        <v>35</v>
      </c>
      <c r="G4" s="34" t="s">
        <v>3</v>
      </c>
      <c r="H4" s="31" t="s">
        <v>4</v>
      </c>
      <c r="I4" s="34" t="s">
        <v>36</v>
      </c>
      <c r="J4" s="34" t="s">
        <v>37</v>
      </c>
      <c r="K4" s="31" t="s">
        <v>38</v>
      </c>
      <c r="L4" s="31" t="s">
        <v>6</v>
      </c>
      <c r="M4" s="31" t="s">
        <v>7</v>
      </c>
      <c r="N4" s="31" t="s">
        <v>9</v>
      </c>
      <c r="O4" s="34" t="s">
        <v>10</v>
      </c>
      <c r="P4" s="35" t="s">
        <v>39</v>
      </c>
      <c r="Q4" s="35" t="s">
        <v>40</v>
      </c>
      <c r="R4" s="35" t="s">
        <v>41</v>
      </c>
      <c r="S4" s="35" t="s">
        <v>14</v>
      </c>
      <c r="T4" s="35" t="s">
        <v>15</v>
      </c>
    </row>
    <row r="5" spans="2:20" s="57" customFormat="1" ht="29.25" customHeight="1" x14ac:dyDescent="0.25">
      <c r="B5" s="54"/>
      <c r="C5" s="37" t="s">
        <v>96</v>
      </c>
      <c r="D5" s="42"/>
      <c r="E5" s="43"/>
      <c r="F5" s="39"/>
      <c r="G5" s="40"/>
      <c r="H5" s="44"/>
      <c r="I5" s="55"/>
      <c r="J5" s="55"/>
      <c r="K5" s="37"/>
      <c r="L5" s="44"/>
      <c r="M5" s="55"/>
      <c r="N5" s="55"/>
      <c r="O5" s="55"/>
      <c r="P5" s="45"/>
      <c r="Q5" s="46"/>
      <c r="R5" s="41"/>
      <c r="S5" s="41"/>
      <c r="T5" s="41"/>
    </row>
    <row r="6" spans="2:20" s="14" customFormat="1" x14ac:dyDescent="0.25">
      <c r="B6" s="54">
        <v>7</v>
      </c>
      <c r="C6" s="37" t="s">
        <v>103</v>
      </c>
      <c r="D6" s="42" t="s">
        <v>104</v>
      </c>
      <c r="E6" s="43">
        <v>0.3</v>
      </c>
      <c r="F6" s="40" t="s">
        <v>85</v>
      </c>
      <c r="G6" s="40">
        <v>1</v>
      </c>
      <c r="H6" s="44">
        <v>2600</v>
      </c>
      <c r="I6" s="55"/>
      <c r="J6" s="55">
        <f t="shared" ref="J6:J7" si="0">H6*0.6</f>
        <v>1560</v>
      </c>
      <c r="K6" s="99"/>
      <c r="L6" s="44">
        <f t="shared" ref="L6:L7" si="1">H6*E6</f>
        <v>780</v>
      </c>
      <c r="M6" s="55">
        <f>(H6+J6+L6)*115%</f>
        <v>5681</v>
      </c>
      <c r="N6" s="55">
        <f>(H6+J6+L6+M6)*0.7</f>
        <v>7434.7</v>
      </c>
      <c r="O6" s="55">
        <f>(H6+J6+L6+M6)*0.8</f>
        <v>8496.8000000000011</v>
      </c>
      <c r="P6" s="45">
        <f t="shared" ref="P6:P9" si="2">SUM(H6:O6)</f>
        <v>26552.5</v>
      </c>
      <c r="Q6" s="46">
        <f t="shared" ref="Q6:Q8" si="3">(P6)*2*0.8</f>
        <v>42484</v>
      </c>
      <c r="R6" s="41">
        <f>P6*2.5</f>
        <v>66381.25</v>
      </c>
      <c r="S6" s="41">
        <f>((R6)/12+P6)*3.5</f>
        <v>112294.94791666666</v>
      </c>
      <c r="T6" s="41">
        <f>P6-J6</f>
        <v>24992.5</v>
      </c>
    </row>
    <row r="7" spans="2:20" s="14" customFormat="1" x14ac:dyDescent="0.25">
      <c r="B7" s="54">
        <v>8</v>
      </c>
      <c r="C7" s="37" t="s">
        <v>105</v>
      </c>
      <c r="D7" s="42" t="s">
        <v>106</v>
      </c>
      <c r="E7" s="43">
        <v>0.3</v>
      </c>
      <c r="F7" s="40" t="s">
        <v>85</v>
      </c>
      <c r="G7" s="40">
        <v>1</v>
      </c>
      <c r="H7" s="44">
        <v>2400</v>
      </c>
      <c r="I7" s="55"/>
      <c r="J7" s="55">
        <f t="shared" si="0"/>
        <v>1440</v>
      </c>
      <c r="K7" s="99"/>
      <c r="L7" s="44">
        <f t="shared" si="1"/>
        <v>720</v>
      </c>
      <c r="M7" s="55">
        <f>(H7+J7+L7)*115%</f>
        <v>5244</v>
      </c>
      <c r="N7" s="55">
        <f>(H7+J7+L7+M7)*0.7</f>
        <v>6862.7999999999993</v>
      </c>
      <c r="O7" s="55">
        <f>(H7+J7+L7+M7)*0.8</f>
        <v>7843.2000000000007</v>
      </c>
      <c r="P7" s="45">
        <f t="shared" si="2"/>
        <v>24510</v>
      </c>
      <c r="Q7" s="46">
        <f t="shared" si="3"/>
        <v>39216</v>
      </c>
      <c r="R7" s="41">
        <f>P7*2.5</f>
        <v>61275</v>
      </c>
      <c r="S7" s="41">
        <f t="shared" ref="S7:S8" si="4">((R7)/12+P7)*3.5</f>
        <v>103656.875</v>
      </c>
      <c r="T7" s="41">
        <f t="shared" ref="T7:T8" si="5">P7-J7</f>
        <v>23070</v>
      </c>
    </row>
    <row r="8" spans="2:20" s="14" customFormat="1" ht="30" x14ac:dyDescent="0.25">
      <c r="B8" s="54">
        <v>10</v>
      </c>
      <c r="C8" s="37" t="s">
        <v>107</v>
      </c>
      <c r="D8" s="42" t="s">
        <v>108</v>
      </c>
      <c r="E8" s="43">
        <v>0.1</v>
      </c>
      <c r="F8" s="40" t="s">
        <v>85</v>
      </c>
      <c r="G8" s="40">
        <v>0.5</v>
      </c>
      <c r="H8" s="44">
        <v>2400</v>
      </c>
      <c r="I8" s="55"/>
      <c r="J8" s="55">
        <f>H8*0.6*G8</f>
        <v>720</v>
      </c>
      <c r="K8" s="99"/>
      <c r="L8" s="44">
        <f>H8*E8*G8</f>
        <v>120</v>
      </c>
      <c r="M8" s="55">
        <f>(H8*G8+J8+L8)*115%</f>
        <v>2346</v>
      </c>
      <c r="N8" s="55">
        <f>(H8*G8+J8+L8+M8)*0.7</f>
        <v>3070.2</v>
      </c>
      <c r="O8" s="55">
        <f>(H8*G8+J8+L8+M8)*0.8</f>
        <v>3508.8</v>
      </c>
      <c r="P8" s="45">
        <f>H8*G8+J8+L8+M8+N8+O8</f>
        <v>10965</v>
      </c>
      <c r="Q8" s="46">
        <f t="shared" si="3"/>
        <v>17544</v>
      </c>
      <c r="R8" s="41">
        <f>P8*2.5</f>
        <v>27412.5</v>
      </c>
      <c r="S8" s="41">
        <f t="shared" si="4"/>
        <v>46372.8125</v>
      </c>
      <c r="T8" s="41">
        <f t="shared" si="5"/>
        <v>10245</v>
      </c>
    </row>
    <row r="9" spans="2:20" s="63" customFormat="1" ht="14.25" x14ac:dyDescent="0.2">
      <c r="B9" s="58"/>
      <c r="C9" s="59" t="s">
        <v>17</v>
      </c>
      <c r="D9" s="60"/>
      <c r="E9" s="61"/>
      <c r="F9" s="59"/>
      <c r="G9" s="62">
        <f t="shared" ref="G9:O9" si="6">SUM(G5:G8)</f>
        <v>2.5</v>
      </c>
      <c r="H9" s="62">
        <f t="shared" si="6"/>
        <v>7400</v>
      </c>
      <c r="I9" s="62">
        <f t="shared" si="6"/>
        <v>0</v>
      </c>
      <c r="J9" s="62">
        <f t="shared" si="6"/>
        <v>3720</v>
      </c>
      <c r="K9" s="62">
        <f t="shared" si="6"/>
        <v>0</v>
      </c>
      <c r="L9" s="62">
        <f t="shared" si="6"/>
        <v>1620</v>
      </c>
      <c r="M9" s="62">
        <f t="shared" si="6"/>
        <v>13271</v>
      </c>
      <c r="N9" s="62">
        <f t="shared" si="6"/>
        <v>17367.7</v>
      </c>
      <c r="O9" s="62">
        <f t="shared" si="6"/>
        <v>19848.800000000003</v>
      </c>
      <c r="P9" s="45">
        <f t="shared" si="2"/>
        <v>63227.5</v>
      </c>
      <c r="Q9" s="62">
        <f>SUM(Q5:Q8)</f>
        <v>99244</v>
      </c>
      <c r="R9" s="62">
        <f>SUM(R5:R8)</f>
        <v>155068.75</v>
      </c>
      <c r="S9" s="62">
        <f>SUM(S5:S8)</f>
        <v>262324.63541666663</v>
      </c>
      <c r="T9" s="62">
        <f>SUM(T5:T8)</f>
        <v>58307.5</v>
      </c>
    </row>
    <row r="10" spans="2:20" s="57" customFormat="1" ht="15.75" customHeight="1" x14ac:dyDescent="0.25">
      <c r="C10" s="115" t="s">
        <v>122</v>
      </c>
      <c r="D10" s="116"/>
      <c r="E10" s="71"/>
      <c r="F10" s="68"/>
      <c r="P10" s="68"/>
      <c r="Q10" s="68"/>
      <c r="R10" s="68"/>
      <c r="S10" s="68"/>
      <c r="T10" s="68"/>
    </row>
    <row r="11" spans="2:20" s="57" customFormat="1" ht="25.5" x14ac:dyDescent="0.25">
      <c r="C11" s="69" t="s">
        <v>40</v>
      </c>
      <c r="D11" s="70">
        <f>Q9</f>
        <v>99244</v>
      </c>
      <c r="E11" s="71"/>
      <c r="F11" s="72"/>
      <c r="G11" s="73"/>
      <c r="H11" s="74"/>
      <c r="P11" s="68"/>
      <c r="Q11" s="68"/>
      <c r="R11" s="68"/>
      <c r="S11" s="68"/>
      <c r="T11" s="68"/>
    </row>
    <row r="12" spans="2:20" s="57" customFormat="1" ht="25.5" x14ac:dyDescent="0.25">
      <c r="C12" s="69" t="s">
        <v>13</v>
      </c>
      <c r="D12" s="75">
        <f>R9</f>
        <v>155068.75</v>
      </c>
      <c r="E12" s="71"/>
      <c r="F12" s="68"/>
      <c r="P12" s="68"/>
      <c r="Q12" s="68"/>
      <c r="R12" s="68"/>
      <c r="S12" s="68"/>
      <c r="T12" s="68"/>
    </row>
    <row r="13" spans="2:20" s="57" customFormat="1" ht="25.5" x14ac:dyDescent="0.25">
      <c r="C13" s="69" t="s">
        <v>14</v>
      </c>
      <c r="D13" s="75">
        <f>S9</f>
        <v>262324.63541666663</v>
      </c>
      <c r="E13" s="71"/>
      <c r="F13" s="68"/>
      <c r="I13" s="57" t="s">
        <v>91</v>
      </c>
      <c r="P13" s="68"/>
      <c r="Q13" s="68"/>
      <c r="R13" s="68"/>
      <c r="S13" s="68"/>
      <c r="T13" s="68"/>
    </row>
    <row r="14" spans="2:20" s="57" customFormat="1" ht="38.25" x14ac:dyDescent="0.25">
      <c r="C14" s="69" t="s">
        <v>128</v>
      </c>
      <c r="D14" s="75">
        <f>P7</f>
        <v>24510</v>
      </c>
      <c r="E14" s="71"/>
      <c r="F14" s="68"/>
      <c r="P14" s="68"/>
      <c r="Q14" s="68"/>
      <c r="R14" s="68"/>
      <c r="S14" s="68"/>
      <c r="T14" s="68"/>
    </row>
    <row r="15" spans="2:20" s="57" customFormat="1" ht="51" x14ac:dyDescent="0.25">
      <c r="C15" s="69" t="s">
        <v>15</v>
      </c>
      <c r="D15" s="75">
        <f>T9</f>
        <v>58307.5</v>
      </c>
      <c r="E15" s="71"/>
      <c r="F15" s="68"/>
      <c r="P15" s="68"/>
      <c r="Q15" s="68"/>
      <c r="R15" s="68"/>
      <c r="S15" s="68"/>
      <c r="T15" s="68"/>
    </row>
    <row r="16" spans="2:20" s="57" customFormat="1" x14ac:dyDescent="0.25">
      <c r="C16" s="76" t="s">
        <v>109</v>
      </c>
      <c r="D16" s="75">
        <f>P9*10+D12+D13+D15+D11+D14</f>
        <v>1231729.8854166665</v>
      </c>
      <c r="E16" s="71"/>
      <c r="F16" s="68"/>
      <c r="P16" s="68"/>
      <c r="Q16" s="68"/>
      <c r="R16" s="68"/>
      <c r="S16" s="68"/>
      <c r="T16" s="68"/>
    </row>
    <row r="17" spans="3:20" s="57" customFormat="1" ht="39" x14ac:dyDescent="0.25">
      <c r="C17" s="76" t="s">
        <v>92</v>
      </c>
      <c r="D17" s="75">
        <f>((P9+R9/12)/29.3)*52</f>
        <v>135146.57281001136</v>
      </c>
      <c r="E17" s="71"/>
      <c r="F17" s="68"/>
      <c r="P17" s="68"/>
      <c r="Q17" s="68"/>
      <c r="R17" s="68"/>
      <c r="S17" s="68"/>
      <c r="T17" s="68"/>
    </row>
    <row r="18" spans="3:20" x14ac:dyDescent="0.25">
      <c r="C18" s="79" t="s">
        <v>17</v>
      </c>
      <c r="D18" s="80">
        <f>D16+D17</f>
        <v>1366876.458226678</v>
      </c>
      <c r="E18" s="2"/>
    </row>
    <row r="19" spans="3:20" x14ac:dyDescent="0.25">
      <c r="C19" s="81" t="s">
        <v>95</v>
      </c>
      <c r="D19" s="82">
        <f>D18*30.2%</f>
        <v>412796.69038445671</v>
      </c>
      <c r="F19" s="83"/>
    </row>
    <row r="20" spans="3:20" x14ac:dyDescent="0.25">
      <c r="C20" s="84" t="s">
        <v>11</v>
      </c>
      <c r="D20" s="85">
        <f>D18+D19</f>
        <v>1779673.1486111346</v>
      </c>
      <c r="F20" s="83"/>
      <c r="P20" s="2"/>
      <c r="Q20" s="2"/>
      <c r="R20" s="2"/>
      <c r="S20" s="2"/>
      <c r="T20" s="2"/>
    </row>
    <row r="21" spans="3:20" hidden="1" x14ac:dyDescent="0.25">
      <c r="C21" s="88" t="s">
        <v>99</v>
      </c>
      <c r="D21" s="89" t="s">
        <v>98</v>
      </c>
      <c r="E21" s="90"/>
      <c r="P21" s="2"/>
      <c r="Q21" s="2"/>
      <c r="R21" s="2"/>
      <c r="S21" s="2"/>
      <c r="T21" s="2"/>
    </row>
    <row r="22" spans="3:20" hidden="1" x14ac:dyDescent="0.25">
      <c r="C22" s="84" t="s">
        <v>26</v>
      </c>
      <c r="D22" s="75">
        <f>P9*3+D11/4+D12</f>
        <v>369562.25</v>
      </c>
      <c r="P22" s="2"/>
      <c r="Q22" s="2"/>
      <c r="R22" s="2"/>
      <c r="S22" s="2"/>
      <c r="T22" s="2"/>
    </row>
    <row r="23" spans="3:20" hidden="1" x14ac:dyDescent="0.25">
      <c r="C23" s="84" t="s">
        <v>27</v>
      </c>
      <c r="D23" s="75">
        <f>P9*2+D11/4+D13/2+D17/2</f>
        <v>350001.60411333898</v>
      </c>
      <c r="P23" s="2"/>
      <c r="Q23" s="2"/>
      <c r="R23" s="2"/>
      <c r="S23" s="2"/>
      <c r="T23" s="2"/>
    </row>
    <row r="24" spans="3:20" hidden="1" x14ac:dyDescent="0.25">
      <c r="C24" s="84" t="s">
        <v>28</v>
      </c>
      <c r="D24" s="75">
        <f>P9*2.45+D11/4+D13/2+D17/2</f>
        <v>378453.97911333898</v>
      </c>
      <c r="P24" s="2"/>
      <c r="Q24" s="2"/>
      <c r="R24" s="2"/>
      <c r="S24" s="2"/>
      <c r="T24" s="2"/>
    </row>
    <row r="25" spans="3:20" hidden="1" x14ac:dyDescent="0.25">
      <c r="C25" s="84" t="s">
        <v>29</v>
      </c>
      <c r="D25" s="75">
        <f>P9*3+D11/4</f>
        <v>214493.5</v>
      </c>
      <c r="P25" s="2"/>
      <c r="Q25" s="2"/>
      <c r="R25" s="2"/>
      <c r="S25" s="2"/>
      <c r="T25" s="2"/>
    </row>
    <row r="26" spans="3:20" hidden="1" x14ac:dyDescent="0.25">
      <c r="C26" s="81" t="s">
        <v>100</v>
      </c>
      <c r="D26" s="91">
        <f>SUM(D22:D25)</f>
        <v>1312511.333226678</v>
      </c>
      <c r="E26" s="71"/>
      <c r="F26" s="83"/>
      <c r="P26" s="2"/>
      <c r="Q26" s="2"/>
      <c r="R26" s="2"/>
      <c r="S26" s="2"/>
      <c r="T26" s="2"/>
    </row>
    <row r="27" spans="3:20" hidden="1" x14ac:dyDescent="0.25">
      <c r="C27" s="88"/>
      <c r="D27" s="92"/>
      <c r="E27" s="71"/>
      <c r="F27" s="93"/>
      <c r="P27" s="2"/>
      <c r="Q27" s="2"/>
      <c r="R27" s="2"/>
      <c r="S27" s="2"/>
      <c r="T27" s="2"/>
    </row>
    <row r="28" spans="3:20" hidden="1" x14ac:dyDescent="0.25">
      <c r="C28" s="88" t="s">
        <v>99</v>
      </c>
      <c r="D28" s="94" t="s">
        <v>101</v>
      </c>
      <c r="E28" s="71"/>
      <c r="F28" s="93"/>
      <c r="P28" s="2"/>
      <c r="Q28" s="2"/>
      <c r="R28" s="2"/>
      <c r="S28" s="2"/>
      <c r="T28" s="2"/>
    </row>
    <row r="29" spans="3:20" hidden="1" x14ac:dyDescent="0.25">
      <c r="C29" s="84" t="s">
        <v>26</v>
      </c>
      <c r="D29" s="95">
        <f>D22*30.2%</f>
        <v>111607.79949999999</v>
      </c>
      <c r="E29" s="71"/>
      <c r="F29" s="93"/>
      <c r="P29" s="2"/>
      <c r="Q29" s="2"/>
      <c r="R29" s="2"/>
      <c r="S29" s="2"/>
      <c r="T29" s="2"/>
    </row>
    <row r="30" spans="3:20" hidden="1" x14ac:dyDescent="0.25">
      <c r="C30" s="84" t="s">
        <v>27</v>
      </c>
      <c r="D30" s="95">
        <f>D23*30.2%</f>
        <v>105700.48444222836</v>
      </c>
      <c r="E30" s="71"/>
      <c r="F30" s="93"/>
      <c r="P30" s="2"/>
      <c r="Q30" s="2"/>
      <c r="R30" s="2"/>
      <c r="S30" s="2"/>
      <c r="T30" s="2"/>
    </row>
    <row r="31" spans="3:20" hidden="1" x14ac:dyDescent="0.25">
      <c r="C31" s="84" t="s">
        <v>28</v>
      </c>
      <c r="D31" s="95">
        <f>D24*30.2%</f>
        <v>114293.10169222837</v>
      </c>
      <c r="E31" s="71"/>
      <c r="F31" s="93"/>
      <c r="P31" s="2"/>
      <c r="Q31" s="2"/>
      <c r="R31" s="2"/>
      <c r="S31" s="2"/>
      <c r="T31" s="2"/>
    </row>
    <row r="32" spans="3:20" hidden="1" x14ac:dyDescent="0.25">
      <c r="C32" s="84" t="s">
        <v>29</v>
      </c>
      <c r="D32" s="95">
        <f>D25*30.2%</f>
        <v>64777.036999999997</v>
      </c>
      <c r="E32" s="71"/>
      <c r="F32" s="93"/>
      <c r="P32" s="2"/>
      <c r="Q32" s="2"/>
      <c r="R32" s="2"/>
      <c r="S32" s="2"/>
      <c r="T32" s="2"/>
    </row>
    <row r="33" spans="3:20" hidden="1" x14ac:dyDescent="0.25">
      <c r="C33" s="81" t="s">
        <v>102</v>
      </c>
      <c r="D33" s="96">
        <f t="shared" ref="D33" si="7">SUM(D29:D32)</f>
        <v>396378.42263445677</v>
      </c>
      <c r="E33" s="71"/>
      <c r="F33" s="93"/>
      <c r="P33" s="2"/>
      <c r="Q33" s="2"/>
      <c r="R33" s="2"/>
      <c r="S33" s="2"/>
      <c r="T33" s="2"/>
    </row>
    <row r="34" spans="3:20" x14ac:dyDescent="0.25">
      <c r="D34" s="97"/>
      <c r="P34" s="2"/>
      <c r="Q34" s="2"/>
      <c r="R34" s="2"/>
      <c r="S34" s="2"/>
      <c r="T34" s="2"/>
    </row>
    <row r="35" spans="3:20" hidden="1" x14ac:dyDescent="0.25">
      <c r="C35" s="2" t="s">
        <v>110</v>
      </c>
      <c r="P35" s="2"/>
      <c r="Q35" s="2"/>
      <c r="R35" s="2"/>
      <c r="S35" s="2"/>
      <c r="T35" s="2"/>
    </row>
    <row r="36" spans="3:20" hidden="1" x14ac:dyDescent="0.25">
      <c r="C36" s="1" t="s">
        <v>111</v>
      </c>
      <c r="J36" s="2" t="s">
        <v>32</v>
      </c>
    </row>
    <row r="37" spans="3:20" hidden="1" x14ac:dyDescent="0.25"/>
    <row r="38" spans="3:20" hidden="1" x14ac:dyDescent="0.25">
      <c r="D38" s="97"/>
      <c r="E38" s="2"/>
      <c r="P38" s="2"/>
      <c r="Q38" s="2"/>
      <c r="R38" s="2"/>
      <c r="S38" s="2"/>
      <c r="T38" s="2"/>
    </row>
    <row r="39" spans="3:20" x14ac:dyDescent="0.25">
      <c r="D39" s="98"/>
      <c r="E39" s="2"/>
      <c r="P39" s="2"/>
      <c r="Q39" s="2"/>
      <c r="R39" s="2"/>
      <c r="S39" s="2"/>
      <c r="T39" s="2"/>
    </row>
    <row r="40" spans="3:20" x14ac:dyDescent="0.25">
      <c r="C40" s="1" t="s">
        <v>31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 t="s">
        <v>32</v>
      </c>
      <c r="O40" s="1"/>
      <c r="P40" s="2"/>
      <c r="Q40" s="2"/>
      <c r="R40" s="2"/>
      <c r="S40" s="2"/>
      <c r="T40" s="2"/>
    </row>
  </sheetData>
  <mergeCells count="1">
    <mergeCell ref="C10:D10"/>
  </mergeCells>
  <pageMargins left="0.15748031496062992" right="0.15748031496062992" top="0.27559055118110237" bottom="0.15748031496062992" header="0.31496062992125984" footer="0.31496062992125984"/>
  <pageSetup paperSize="9" scale="70" fitToHeight="2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28"/>
  <sheetViews>
    <sheetView topLeftCell="F1" workbookViewId="0">
      <selection activeCell="P12" sqref="P12"/>
    </sheetView>
  </sheetViews>
  <sheetFormatPr defaultRowHeight="15" x14ac:dyDescent="0.25"/>
  <cols>
    <col min="1" max="1" width="2.5703125" style="1" customWidth="1"/>
    <col min="2" max="2" width="3.28515625" style="1" customWidth="1"/>
    <col min="3" max="3" width="2.42578125" style="1" customWidth="1"/>
    <col min="4" max="4" width="15.140625" style="1" hidden="1" customWidth="1"/>
    <col min="5" max="5" width="9.140625" style="1" customWidth="1"/>
    <col min="6" max="6" width="16" style="1" customWidth="1"/>
    <col min="7" max="7" width="5.28515625" style="1" customWidth="1"/>
    <col min="8" max="8" width="12" style="1" customWidth="1"/>
    <col min="9" max="9" width="13.85546875" style="1" customWidth="1"/>
    <col min="10" max="10" width="12.5703125" style="1" hidden="1" customWidth="1"/>
    <col min="11" max="11" width="13.85546875" style="1" customWidth="1"/>
    <col min="12" max="12" width="13.85546875" style="1" hidden="1" customWidth="1"/>
    <col min="13" max="13" width="13.7109375" style="1" customWidth="1"/>
    <col min="14" max="14" width="14.7109375" style="1" customWidth="1"/>
    <col min="15" max="15" width="10.140625" style="2" customWidth="1"/>
    <col min="16" max="16" width="11.85546875" style="1" customWidth="1"/>
    <col min="17" max="17" width="11.28515625" style="1" customWidth="1"/>
    <col min="18" max="18" width="9.5703125" style="1" customWidth="1"/>
    <col min="19" max="19" width="9.28515625" style="1" customWidth="1"/>
    <col min="20" max="20" width="14.85546875" style="1" customWidth="1"/>
    <col min="21" max="21" width="13.140625" style="1" customWidth="1"/>
    <col min="22" max="16384" width="9.140625" style="1"/>
  </cols>
  <sheetData>
    <row r="1" spans="2:21" ht="72" customHeight="1" x14ac:dyDescent="0.25"/>
    <row r="8" spans="2:21" s="8" customFormat="1" ht="100.5" customHeight="1" x14ac:dyDescent="0.25">
      <c r="B8" s="3" t="s">
        <v>0</v>
      </c>
      <c r="C8" s="3"/>
      <c r="D8" s="3"/>
      <c r="E8" s="4" t="s">
        <v>1</v>
      </c>
      <c r="F8" s="5" t="s">
        <v>2</v>
      </c>
      <c r="G8" s="5" t="s">
        <v>3</v>
      </c>
      <c r="H8" s="6" t="s">
        <v>4</v>
      </c>
      <c r="I8" s="6" t="s">
        <v>5</v>
      </c>
      <c r="J8" s="6" t="s">
        <v>6</v>
      </c>
      <c r="K8" s="6" t="s">
        <v>7</v>
      </c>
      <c r="L8" s="6" t="s">
        <v>8</v>
      </c>
      <c r="M8" s="6" t="s">
        <v>9</v>
      </c>
      <c r="N8" s="5" t="s">
        <v>10</v>
      </c>
      <c r="O8" s="7" t="s">
        <v>11</v>
      </c>
      <c r="P8" s="5" t="s">
        <v>12</v>
      </c>
      <c r="Q8" s="5" t="s">
        <v>13</v>
      </c>
      <c r="R8" s="5" t="s">
        <v>14</v>
      </c>
      <c r="S8" s="5" t="s">
        <v>15</v>
      </c>
      <c r="T8" s="5" t="s">
        <v>16</v>
      </c>
      <c r="U8" s="5" t="s">
        <v>17</v>
      </c>
    </row>
    <row r="9" spans="2:21" ht="45" x14ac:dyDescent="0.25">
      <c r="B9" s="9">
        <v>1</v>
      </c>
      <c r="C9" s="9"/>
      <c r="D9" s="9"/>
      <c r="E9" s="108" t="s">
        <v>18</v>
      </c>
      <c r="F9" s="9"/>
      <c r="G9" s="9">
        <v>1</v>
      </c>
      <c r="H9" s="9">
        <v>3112</v>
      </c>
      <c r="I9" s="10">
        <f>H9*24.5/12</f>
        <v>6353.666666666667</v>
      </c>
      <c r="J9" s="9"/>
      <c r="K9" s="10">
        <f>H9*67/12</f>
        <v>17375.333333333332</v>
      </c>
      <c r="L9" s="10"/>
      <c r="M9" s="10">
        <f>(H9+I9+J9+K9+L9)*0.7</f>
        <v>18788.699999999997</v>
      </c>
      <c r="N9" s="10">
        <f>(H9+I9+J9+K9+L9)*0.8</f>
        <v>21472.800000000003</v>
      </c>
      <c r="O9" s="10">
        <f>SUM(H9:N9)</f>
        <v>67102.5</v>
      </c>
      <c r="P9" s="10">
        <f>O9*2*0.8</f>
        <v>107364</v>
      </c>
      <c r="Q9" s="10">
        <f>O9*2.5</f>
        <v>167756.25</v>
      </c>
      <c r="R9" s="10">
        <f>((P9+Q9)/12+O9)*3.5</f>
        <v>315102.15625</v>
      </c>
      <c r="S9" s="10">
        <f>O9-I9</f>
        <v>60748.833333333336</v>
      </c>
      <c r="T9" s="10">
        <f>(O9+Q9/12)/29.3*70</f>
        <v>193711.71075085324</v>
      </c>
      <c r="U9" s="10">
        <f>O9*9.5+P9+Q9+R9+S9+T9</f>
        <v>1482156.7003341864</v>
      </c>
    </row>
    <row r="10" spans="2:21" ht="78" customHeight="1" x14ac:dyDescent="0.25">
      <c r="F10" s="117" t="s">
        <v>120</v>
      </c>
      <c r="G10" s="117"/>
      <c r="H10" s="117"/>
      <c r="O10" s="100">
        <f>O9</f>
        <v>67102.5</v>
      </c>
      <c r="P10" s="27">
        <f>O10+U9</f>
        <v>1549259.2003341864</v>
      </c>
      <c r="Q10" s="11"/>
      <c r="R10" s="12"/>
      <c r="T10" s="101" t="s">
        <v>125</v>
      </c>
      <c r="U10" s="13">
        <f>(U9+O10)*30.2%</f>
        <v>467876.27850092429</v>
      </c>
    </row>
    <row r="11" spans="2:21" ht="15" customHeight="1" x14ac:dyDescent="0.25">
      <c r="P11" s="1" t="s">
        <v>127</v>
      </c>
      <c r="Q11" s="11"/>
      <c r="R11" s="12"/>
      <c r="S11" s="12"/>
      <c r="T11" s="12"/>
      <c r="U11" s="27" t="s">
        <v>126</v>
      </c>
    </row>
    <row r="12" spans="2:21" s="14" customFormat="1" x14ac:dyDescent="0.25">
      <c r="H12" s="15"/>
      <c r="I12" s="15"/>
      <c r="O12" s="16"/>
    </row>
    <row r="13" spans="2:21" s="14" customFormat="1" ht="29.25" hidden="1" customHeight="1" x14ac:dyDescent="0.25">
      <c r="G13" s="119" t="s">
        <v>19</v>
      </c>
      <c r="H13" s="119"/>
      <c r="I13" s="17"/>
      <c r="O13" s="16"/>
    </row>
    <row r="14" spans="2:21" s="14" customFormat="1" ht="45" hidden="1" customHeight="1" x14ac:dyDescent="0.25">
      <c r="G14" s="119" t="s">
        <v>20</v>
      </c>
      <c r="H14" s="119"/>
      <c r="I14" s="18"/>
      <c r="J14" s="19"/>
      <c r="K14" s="19"/>
      <c r="L14" s="19"/>
      <c r="O14" s="16"/>
    </row>
    <row r="15" spans="2:21" s="14" customFormat="1" ht="30" hidden="1" customHeight="1" x14ac:dyDescent="0.25">
      <c r="G15" s="119" t="s">
        <v>21</v>
      </c>
      <c r="H15" s="119"/>
      <c r="I15" s="20"/>
      <c r="J15" s="19"/>
      <c r="K15" s="19"/>
      <c r="L15" s="19"/>
    </row>
    <row r="16" spans="2:21" ht="31.5" hidden="1" customHeight="1" x14ac:dyDescent="0.25">
      <c r="G16" s="119" t="s">
        <v>22</v>
      </c>
      <c r="H16" s="119"/>
      <c r="I16" s="21" t="e">
        <f>(O9/21)*#REF!</f>
        <v>#REF!</v>
      </c>
      <c r="J16" s="22"/>
      <c r="K16" s="22"/>
      <c r="L16" s="22"/>
      <c r="O16" s="1"/>
    </row>
    <row r="17" spans="5:16" hidden="1" x14ac:dyDescent="0.25">
      <c r="G17" s="118" t="s">
        <v>23</v>
      </c>
      <c r="H17" s="118"/>
      <c r="I17" s="23" t="e">
        <f>O9*10+P9+Q9+R9+S9+#REF!+I16</f>
        <v>#REF!</v>
      </c>
      <c r="J17" s="22"/>
      <c r="K17" s="22"/>
      <c r="L17" s="22"/>
      <c r="O17" s="1"/>
    </row>
    <row r="18" spans="5:16" hidden="1" x14ac:dyDescent="0.25">
      <c r="G18" s="118" t="s">
        <v>24</v>
      </c>
      <c r="H18" s="118"/>
      <c r="I18" s="23" t="e">
        <f>I17*30.2%</f>
        <v>#REF!</v>
      </c>
      <c r="J18" s="22"/>
      <c r="K18" s="22" t="e">
        <f>I18+I17</f>
        <v>#REF!</v>
      </c>
      <c r="L18" s="22"/>
      <c r="O18" s="1"/>
    </row>
    <row r="19" spans="5:16" hidden="1" x14ac:dyDescent="0.25">
      <c r="I19" s="24" t="e">
        <f>I17+I18</f>
        <v>#REF!</v>
      </c>
      <c r="J19" s="22"/>
      <c r="K19" s="22"/>
      <c r="L19" s="22"/>
      <c r="O19" s="1"/>
    </row>
    <row r="20" spans="5:16" hidden="1" x14ac:dyDescent="0.25">
      <c r="H20" s="1" t="s">
        <v>25</v>
      </c>
      <c r="I20" s="22"/>
      <c r="J20" s="22"/>
      <c r="K20" s="22"/>
      <c r="L20" s="22"/>
      <c r="O20" s="1"/>
    </row>
    <row r="21" spans="5:16" hidden="1" x14ac:dyDescent="0.25">
      <c r="H21" s="25" t="s">
        <v>26</v>
      </c>
      <c r="I21" s="26">
        <f>O9*3+O9+Q9</f>
        <v>436166.25</v>
      </c>
      <c r="J21" s="26">
        <f>I21*30.2%</f>
        <v>131722.20749999999</v>
      </c>
      <c r="K21" s="22"/>
      <c r="L21" s="22"/>
      <c r="O21" s="1"/>
    </row>
    <row r="22" spans="5:16" hidden="1" x14ac:dyDescent="0.25">
      <c r="H22" s="25" t="s">
        <v>27</v>
      </c>
      <c r="I22" s="26" t="e">
        <f>O9*3+O9+R9+S9+#REF!/2</f>
        <v>#REF!</v>
      </c>
      <c r="J22" s="26" t="e">
        <f>I22*30.2%</f>
        <v>#REF!</v>
      </c>
      <c r="K22" s="22"/>
      <c r="L22" s="22"/>
      <c r="O22" s="1"/>
    </row>
    <row r="23" spans="5:16" hidden="1" x14ac:dyDescent="0.25">
      <c r="H23" s="25" t="s">
        <v>28</v>
      </c>
      <c r="I23" s="26" t="e">
        <f>#REF!/2+O9*1+O9+I16/2</f>
        <v>#REF!</v>
      </c>
      <c r="J23" s="26" t="e">
        <f>I23*30.2%</f>
        <v>#REF!</v>
      </c>
      <c r="K23" s="22"/>
      <c r="L23" s="22"/>
      <c r="O23" s="1"/>
    </row>
    <row r="24" spans="5:16" hidden="1" x14ac:dyDescent="0.25">
      <c r="H24" s="25" t="s">
        <v>29</v>
      </c>
      <c r="I24" s="26" t="e">
        <f>O9*3+O9+I16/2</f>
        <v>#REF!</v>
      </c>
      <c r="J24" s="26" t="e">
        <f>I24*30.2%</f>
        <v>#REF!</v>
      </c>
      <c r="K24" s="22"/>
      <c r="L24" s="22"/>
      <c r="O24" s="1"/>
    </row>
    <row r="25" spans="5:16" hidden="1" x14ac:dyDescent="0.25">
      <c r="H25" s="25" t="s">
        <v>30</v>
      </c>
      <c r="I25" s="26" t="e">
        <f>SUM(I21:I24)</f>
        <v>#REF!</v>
      </c>
      <c r="J25" s="26" t="e">
        <f>SUM(J21:J24)</f>
        <v>#REF!</v>
      </c>
      <c r="K25" s="22"/>
      <c r="L25" s="22"/>
      <c r="O25" s="1"/>
    </row>
    <row r="26" spans="5:16" x14ac:dyDescent="0.25">
      <c r="G26" s="22"/>
      <c r="H26" s="22"/>
      <c r="I26" s="22"/>
      <c r="J26" s="22"/>
      <c r="M26" s="27"/>
      <c r="N26" s="27"/>
      <c r="O26" s="27"/>
    </row>
    <row r="27" spans="5:16" x14ac:dyDescent="0.25">
      <c r="F27" s="22"/>
      <c r="G27" s="22"/>
      <c r="H27" s="22"/>
      <c r="O27" s="22"/>
    </row>
    <row r="28" spans="5:16" x14ac:dyDescent="0.25">
      <c r="E28" s="1" t="s">
        <v>31</v>
      </c>
      <c r="O28" s="1"/>
      <c r="P28" s="1" t="s">
        <v>32</v>
      </c>
    </row>
  </sheetData>
  <mergeCells count="7">
    <mergeCell ref="F10:H10"/>
    <mergeCell ref="G18:H18"/>
    <mergeCell ref="G13:H13"/>
    <mergeCell ref="G14:H14"/>
    <mergeCell ref="G15:H15"/>
    <mergeCell ref="G16:H16"/>
    <mergeCell ref="G17:H17"/>
  </mergeCells>
  <pageMargins left="0.35433070866141736" right="0.15748031496062992" top="0.27559055118110237" bottom="0.15748031496062992" header="0.31496062992125984" footer="0.31496062992125984"/>
  <pageSetup paperSize="9" scale="76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V72"/>
  <sheetViews>
    <sheetView topLeftCell="D12" workbookViewId="0">
      <selection activeCell="R26" sqref="R26"/>
    </sheetView>
  </sheetViews>
  <sheetFormatPr defaultRowHeight="15" x14ac:dyDescent="0.25"/>
  <cols>
    <col min="1" max="1" width="1" style="2" customWidth="1"/>
    <col min="2" max="2" width="3.28515625" style="2" customWidth="1"/>
    <col min="3" max="3" width="16.28515625" style="2" customWidth="1"/>
    <col min="4" max="4" width="27.85546875" style="2" customWidth="1"/>
    <col min="5" max="5" width="4.5703125" style="28" customWidth="1"/>
    <col min="6" max="6" width="9.28515625" style="2" customWidth="1"/>
    <col min="7" max="7" width="6.28515625" style="2" customWidth="1"/>
    <col min="8" max="8" width="10.85546875" style="2" customWidth="1"/>
    <col min="9" max="9" width="9" style="2" customWidth="1"/>
    <col min="10" max="10" width="10.85546875" style="2" customWidth="1"/>
    <col min="11" max="11" width="9" style="2" customWidth="1"/>
    <col min="12" max="12" width="8.85546875" style="2" customWidth="1"/>
    <col min="13" max="13" width="10.85546875" style="2" customWidth="1"/>
    <col min="14" max="14" width="10" style="2" customWidth="1"/>
    <col min="15" max="15" width="10.28515625" style="2" customWidth="1"/>
    <col min="16" max="16" width="11.85546875" style="29" customWidth="1"/>
    <col min="17" max="19" width="11" style="29" customWidth="1"/>
    <col min="20" max="20" width="9.85546875" style="29" customWidth="1"/>
    <col min="21" max="21" width="12" style="2" customWidth="1"/>
    <col min="22" max="16384" width="9.140625" style="2"/>
  </cols>
  <sheetData>
    <row r="1" spans="2:20" ht="62.25" customHeight="1" x14ac:dyDescent="0.25"/>
    <row r="3" spans="2:20" ht="40.5" customHeight="1" x14ac:dyDescent="0.25"/>
    <row r="4" spans="2:20" s="36" customFormat="1" ht="84.75" customHeight="1" x14ac:dyDescent="0.25">
      <c r="B4" s="30" t="s">
        <v>0</v>
      </c>
      <c r="C4" s="31" t="s">
        <v>33</v>
      </c>
      <c r="D4" s="32" t="s">
        <v>1</v>
      </c>
      <c r="E4" s="33" t="s">
        <v>34</v>
      </c>
      <c r="F4" s="32" t="s">
        <v>35</v>
      </c>
      <c r="G4" s="34" t="s">
        <v>3</v>
      </c>
      <c r="H4" s="31" t="s">
        <v>4</v>
      </c>
      <c r="I4" s="34" t="s">
        <v>36</v>
      </c>
      <c r="J4" s="34" t="s">
        <v>37</v>
      </c>
      <c r="K4" s="31" t="s">
        <v>38</v>
      </c>
      <c r="L4" s="31" t="s">
        <v>6</v>
      </c>
      <c r="M4" s="31" t="s">
        <v>7</v>
      </c>
      <c r="N4" s="31" t="s">
        <v>9</v>
      </c>
      <c r="O4" s="34" t="s">
        <v>10</v>
      </c>
      <c r="P4" s="35" t="s">
        <v>39</v>
      </c>
      <c r="Q4" s="35" t="s">
        <v>40</v>
      </c>
      <c r="R4" s="35" t="s">
        <v>41</v>
      </c>
      <c r="S4" s="35" t="s">
        <v>14</v>
      </c>
      <c r="T4" s="35" t="s">
        <v>15</v>
      </c>
    </row>
    <row r="5" spans="2:20" ht="17.25" customHeight="1" x14ac:dyDescent="0.25">
      <c r="B5" s="37"/>
      <c r="C5" s="120" t="s">
        <v>42</v>
      </c>
      <c r="D5" s="121"/>
      <c r="E5" s="38"/>
      <c r="F5" s="39"/>
      <c r="G5" s="40"/>
      <c r="H5" s="37"/>
      <c r="I5" s="37"/>
      <c r="J5" s="37"/>
      <c r="K5" s="37"/>
      <c r="L5" s="37"/>
      <c r="M5" s="37"/>
      <c r="N5" s="37"/>
      <c r="O5" s="37"/>
      <c r="P5" s="41"/>
      <c r="Q5" s="41"/>
      <c r="R5" s="41"/>
      <c r="S5" s="41"/>
      <c r="T5" s="41"/>
    </row>
    <row r="6" spans="2:20" ht="30" x14ac:dyDescent="0.25">
      <c r="B6" s="37">
        <v>1</v>
      </c>
      <c r="C6" s="37" t="s">
        <v>43</v>
      </c>
      <c r="D6" s="42" t="s">
        <v>44</v>
      </c>
      <c r="E6" s="43">
        <v>0.2</v>
      </c>
      <c r="F6" s="39" t="s">
        <v>45</v>
      </c>
      <c r="G6" s="40">
        <v>1</v>
      </c>
      <c r="H6" s="44">
        <v>2927</v>
      </c>
      <c r="I6" s="44">
        <v>2047</v>
      </c>
      <c r="J6" s="44">
        <f>H6*22/12</f>
        <v>5366.166666666667</v>
      </c>
      <c r="K6" s="44">
        <f>H6*12/12</f>
        <v>2927</v>
      </c>
      <c r="L6" s="44">
        <f>H6*E6</f>
        <v>585.4</v>
      </c>
      <c r="M6" s="44">
        <f>H6*36/12</f>
        <v>8781</v>
      </c>
      <c r="N6" s="44">
        <f t="shared" ref="N6:N26" si="0">(H6+I6+K6+L6+M6+J6)*0.7</f>
        <v>15843.496666666668</v>
      </c>
      <c r="O6" s="44">
        <f t="shared" ref="O6:O26" si="1">(H6+I6+K6+L6+M6+J6)*0.8</f>
        <v>18106.853333333336</v>
      </c>
      <c r="P6" s="45">
        <f>SUM(H6:O6)</f>
        <v>56583.916666666672</v>
      </c>
      <c r="Q6" s="46">
        <f>(P6)*2*0.8</f>
        <v>90534.266666666677</v>
      </c>
      <c r="R6" s="41">
        <f>P6*2.5</f>
        <v>141459.79166666669</v>
      </c>
      <c r="S6" s="41">
        <f>((Q6+R6)/12+P6)*3.5</f>
        <v>265708.64201388892</v>
      </c>
      <c r="T6" s="41">
        <f>P6-J6</f>
        <v>51217.750000000007</v>
      </c>
    </row>
    <row r="7" spans="2:20" ht="29.25" customHeight="1" x14ac:dyDescent="0.25">
      <c r="B7" s="37">
        <v>2</v>
      </c>
      <c r="C7" s="37" t="s">
        <v>46</v>
      </c>
      <c r="D7" s="42" t="s">
        <v>47</v>
      </c>
      <c r="E7" s="43">
        <v>0.3</v>
      </c>
      <c r="F7" s="39" t="s">
        <v>45</v>
      </c>
      <c r="G7" s="40">
        <v>1</v>
      </c>
      <c r="H7" s="44">
        <v>2927</v>
      </c>
      <c r="I7" s="44">
        <v>2178</v>
      </c>
      <c r="J7" s="44">
        <f>H7*22/12</f>
        <v>5366.166666666667</v>
      </c>
      <c r="K7" s="44">
        <f t="shared" ref="K7:K8" si="2">H7*12/12</f>
        <v>2927</v>
      </c>
      <c r="L7" s="44">
        <f>H7*E7</f>
        <v>878.1</v>
      </c>
      <c r="M7" s="44">
        <f t="shared" ref="M7:M8" si="3">H7*36/12</f>
        <v>8781</v>
      </c>
      <c r="N7" s="44">
        <f t="shared" si="0"/>
        <v>16140.086666666666</v>
      </c>
      <c r="O7" s="44">
        <f t="shared" si="1"/>
        <v>18445.813333333335</v>
      </c>
      <c r="P7" s="45">
        <f t="shared" ref="P7:P32" si="4">SUM(H7:O7)</f>
        <v>57643.166666666672</v>
      </c>
      <c r="Q7" s="46">
        <f t="shared" ref="Q7:Q31" si="5">(P7)*2*0.8</f>
        <v>92229.06666666668</v>
      </c>
      <c r="R7" s="41">
        <f t="shared" ref="R7:R30" si="6">P7*2.5</f>
        <v>144107.91666666669</v>
      </c>
      <c r="S7" s="41">
        <f t="shared" ref="S7:S30" si="7">((Q7+R7)/12+P7)*3.5</f>
        <v>270682.70347222226</v>
      </c>
      <c r="T7" s="41">
        <f t="shared" ref="T7:T31" si="8">P7-J7</f>
        <v>52277.000000000007</v>
      </c>
    </row>
    <row r="8" spans="2:20" ht="45" x14ac:dyDescent="0.25">
      <c r="B8" s="37">
        <v>3</v>
      </c>
      <c r="C8" s="37" t="s">
        <v>48</v>
      </c>
      <c r="D8" s="42" t="s">
        <v>49</v>
      </c>
      <c r="E8" s="43">
        <v>0.15</v>
      </c>
      <c r="F8" s="39" t="s">
        <v>45</v>
      </c>
      <c r="G8" s="40">
        <v>1</v>
      </c>
      <c r="H8" s="44">
        <f>2927</f>
        <v>2927</v>
      </c>
      <c r="I8" s="44">
        <v>2178</v>
      </c>
      <c r="J8" s="44">
        <f>H8*22/12</f>
        <v>5366.166666666667</v>
      </c>
      <c r="K8" s="44">
        <f t="shared" si="2"/>
        <v>2927</v>
      </c>
      <c r="L8" s="44">
        <f t="shared" ref="L8:L26" si="9">H8*E8</f>
        <v>439.05</v>
      </c>
      <c r="M8" s="44">
        <f t="shared" si="3"/>
        <v>8781</v>
      </c>
      <c r="N8" s="44">
        <f t="shared" si="0"/>
        <v>15832.751666666665</v>
      </c>
      <c r="O8" s="44">
        <f t="shared" si="1"/>
        <v>18094.573333333334</v>
      </c>
      <c r="P8" s="45">
        <f t="shared" si="4"/>
        <v>56545.541666666664</v>
      </c>
      <c r="Q8" s="46">
        <f t="shared" si="5"/>
        <v>90472.866666666669</v>
      </c>
      <c r="R8" s="41">
        <f t="shared" si="6"/>
        <v>141363.85416666666</v>
      </c>
      <c r="S8" s="41">
        <f t="shared" si="7"/>
        <v>265528.43940972222</v>
      </c>
      <c r="T8" s="41">
        <f t="shared" si="8"/>
        <v>51179.375</v>
      </c>
    </row>
    <row r="9" spans="2:20" ht="30" x14ac:dyDescent="0.25">
      <c r="B9" s="37">
        <v>4</v>
      </c>
      <c r="C9" s="37" t="s">
        <v>50</v>
      </c>
      <c r="D9" s="42" t="s">
        <v>51</v>
      </c>
      <c r="E9" s="43">
        <v>0.2</v>
      </c>
      <c r="F9" s="39" t="s">
        <v>52</v>
      </c>
      <c r="G9" s="40">
        <v>1</v>
      </c>
      <c r="H9" s="44">
        <v>2595</v>
      </c>
      <c r="I9" s="44">
        <v>1285</v>
      </c>
      <c r="J9" s="44">
        <f>H9*20/12</f>
        <v>4325</v>
      </c>
      <c r="K9" s="44">
        <f>H9*11/12</f>
        <v>2378.75</v>
      </c>
      <c r="L9" s="44">
        <f t="shared" si="9"/>
        <v>519</v>
      </c>
      <c r="M9" s="44">
        <f>H9*34/12</f>
        <v>7352.5</v>
      </c>
      <c r="N9" s="44">
        <f t="shared" si="0"/>
        <v>12918.674999999999</v>
      </c>
      <c r="O9" s="44">
        <f t="shared" si="1"/>
        <v>14764.2</v>
      </c>
      <c r="P9" s="45">
        <f t="shared" si="4"/>
        <v>46138.125</v>
      </c>
      <c r="Q9" s="46">
        <f t="shared" si="5"/>
        <v>73821</v>
      </c>
      <c r="R9" s="41">
        <f t="shared" si="6"/>
        <v>115345.3125</v>
      </c>
      <c r="S9" s="41">
        <f t="shared" si="7"/>
        <v>216656.9453125</v>
      </c>
      <c r="T9" s="41">
        <f t="shared" si="8"/>
        <v>41813.125</v>
      </c>
    </row>
    <row r="10" spans="2:20" ht="30" x14ac:dyDescent="0.25">
      <c r="B10" s="37">
        <v>5</v>
      </c>
      <c r="C10" s="37" t="s">
        <v>53</v>
      </c>
      <c r="D10" s="42" t="s">
        <v>54</v>
      </c>
      <c r="E10" s="43">
        <v>0.3</v>
      </c>
      <c r="F10" s="39" t="s">
        <v>52</v>
      </c>
      <c r="G10" s="40">
        <v>1</v>
      </c>
      <c r="H10" s="44">
        <v>2595</v>
      </c>
      <c r="I10" s="44">
        <v>1716</v>
      </c>
      <c r="J10" s="44">
        <f>H10*20/12</f>
        <v>4325</v>
      </c>
      <c r="K10" s="44">
        <f>H10*11/12</f>
        <v>2378.75</v>
      </c>
      <c r="L10" s="44">
        <f t="shared" si="9"/>
        <v>778.5</v>
      </c>
      <c r="M10" s="44">
        <f>H10*34/12</f>
        <v>7352.5</v>
      </c>
      <c r="N10" s="44">
        <f t="shared" si="0"/>
        <v>13402.025</v>
      </c>
      <c r="O10" s="44">
        <f t="shared" si="1"/>
        <v>15316.6</v>
      </c>
      <c r="P10" s="45">
        <f t="shared" si="4"/>
        <v>47864.375</v>
      </c>
      <c r="Q10" s="46">
        <f t="shared" si="5"/>
        <v>76583</v>
      </c>
      <c r="R10" s="41">
        <f t="shared" si="6"/>
        <v>119660.9375</v>
      </c>
      <c r="S10" s="41">
        <f t="shared" si="7"/>
        <v>224763.12760416669</v>
      </c>
      <c r="T10" s="41">
        <f t="shared" si="8"/>
        <v>43539.375</v>
      </c>
    </row>
    <row r="11" spans="2:20" ht="46.5" customHeight="1" x14ac:dyDescent="0.25">
      <c r="B11" s="37">
        <v>6</v>
      </c>
      <c r="C11" s="37" t="s">
        <v>55</v>
      </c>
      <c r="D11" s="42" t="s">
        <v>56</v>
      </c>
      <c r="E11" s="43">
        <v>0.1</v>
      </c>
      <c r="F11" s="39" t="s">
        <v>52</v>
      </c>
      <c r="G11" s="40">
        <v>1</v>
      </c>
      <c r="H11" s="44">
        <v>2595</v>
      </c>
      <c r="I11" s="44">
        <v>1716</v>
      </c>
      <c r="J11" s="44">
        <f>H11*20/12</f>
        <v>4325</v>
      </c>
      <c r="K11" s="44">
        <f t="shared" ref="K11:K12" si="10">H11*11/12</f>
        <v>2378.75</v>
      </c>
      <c r="L11" s="44">
        <f t="shared" si="9"/>
        <v>259.5</v>
      </c>
      <c r="M11" s="44">
        <f t="shared" ref="M11:M12" si="11">H11*34/12</f>
        <v>7352.5</v>
      </c>
      <c r="N11" s="44">
        <f t="shared" si="0"/>
        <v>13038.724999999999</v>
      </c>
      <c r="O11" s="44">
        <f t="shared" si="1"/>
        <v>14901.400000000001</v>
      </c>
      <c r="P11" s="45">
        <f t="shared" si="4"/>
        <v>46566.875</v>
      </c>
      <c r="Q11" s="46">
        <f t="shared" si="5"/>
        <v>74507</v>
      </c>
      <c r="R11" s="41">
        <f t="shared" si="6"/>
        <v>116417.1875</v>
      </c>
      <c r="S11" s="41">
        <f t="shared" si="7"/>
        <v>218670.28385416669</v>
      </c>
      <c r="T11" s="41">
        <f t="shared" si="8"/>
        <v>42241.875</v>
      </c>
    </row>
    <row r="12" spans="2:20" ht="32.25" customHeight="1" x14ac:dyDescent="0.25">
      <c r="B12" s="109">
        <v>7</v>
      </c>
      <c r="C12" s="109" t="s">
        <v>57</v>
      </c>
      <c r="D12" s="110" t="s">
        <v>58</v>
      </c>
      <c r="E12" s="111">
        <v>0.3</v>
      </c>
      <c r="F12" s="112" t="s">
        <v>52</v>
      </c>
      <c r="G12" s="40">
        <v>1</v>
      </c>
      <c r="H12" s="44">
        <v>2595</v>
      </c>
      <c r="I12" s="44">
        <v>1716</v>
      </c>
      <c r="J12" s="44">
        <f>H12*20/12</f>
        <v>4325</v>
      </c>
      <c r="K12" s="44">
        <f t="shared" si="10"/>
        <v>2378.75</v>
      </c>
      <c r="L12" s="44">
        <f t="shared" si="9"/>
        <v>778.5</v>
      </c>
      <c r="M12" s="44">
        <f t="shared" si="11"/>
        <v>7352.5</v>
      </c>
      <c r="N12" s="44">
        <f t="shared" si="0"/>
        <v>13402.025</v>
      </c>
      <c r="O12" s="44">
        <f t="shared" si="1"/>
        <v>15316.6</v>
      </c>
      <c r="P12" s="45">
        <f t="shared" si="4"/>
        <v>47864.375</v>
      </c>
      <c r="Q12" s="46">
        <f t="shared" si="5"/>
        <v>76583</v>
      </c>
      <c r="R12" s="41">
        <f t="shared" si="6"/>
        <v>119660.9375</v>
      </c>
      <c r="S12" s="41">
        <f t="shared" si="7"/>
        <v>224763.12760416669</v>
      </c>
      <c r="T12" s="41">
        <f t="shared" si="8"/>
        <v>43539.375</v>
      </c>
    </row>
    <row r="13" spans="2:20" ht="30" x14ac:dyDescent="0.25">
      <c r="B13" s="37">
        <v>8</v>
      </c>
      <c r="C13" s="37" t="s">
        <v>59</v>
      </c>
      <c r="D13" s="42" t="s">
        <v>60</v>
      </c>
      <c r="E13" s="43">
        <v>0.15</v>
      </c>
      <c r="F13" s="39" t="s">
        <v>61</v>
      </c>
      <c r="G13" s="40">
        <v>1</v>
      </c>
      <c r="H13" s="44">
        <v>2595</v>
      </c>
      <c r="I13" s="44">
        <v>1367</v>
      </c>
      <c r="J13" s="44">
        <f>H13*19.5/12</f>
        <v>4216.875</v>
      </c>
      <c r="K13" s="44">
        <f>H13*10/12</f>
        <v>2162.5</v>
      </c>
      <c r="L13" s="44">
        <f t="shared" si="9"/>
        <v>389.25</v>
      </c>
      <c r="M13" s="44">
        <f>H13*31.4/12</f>
        <v>6790.25</v>
      </c>
      <c r="N13" s="44">
        <f t="shared" si="0"/>
        <v>12264.612499999999</v>
      </c>
      <c r="O13" s="44">
        <f t="shared" si="1"/>
        <v>14016.7</v>
      </c>
      <c r="P13" s="45">
        <f t="shared" si="4"/>
        <v>43802.1875</v>
      </c>
      <c r="Q13" s="46">
        <f t="shared" si="5"/>
        <v>70083.5</v>
      </c>
      <c r="R13" s="41">
        <f t="shared" si="6"/>
        <v>109505.46875</v>
      </c>
      <c r="S13" s="41">
        <f t="shared" si="7"/>
        <v>205687.77213541669</v>
      </c>
      <c r="T13" s="41">
        <f t="shared" si="8"/>
        <v>39585.3125</v>
      </c>
    </row>
    <row r="14" spans="2:20" s="52" customFormat="1" ht="30" x14ac:dyDescent="0.25">
      <c r="B14" s="37">
        <v>9</v>
      </c>
      <c r="C14" s="47" t="s">
        <v>118</v>
      </c>
      <c r="D14" s="48" t="s">
        <v>62</v>
      </c>
      <c r="E14" s="49">
        <v>0.1</v>
      </c>
      <c r="F14" s="39" t="s">
        <v>61</v>
      </c>
      <c r="G14" s="50">
        <v>1</v>
      </c>
      <c r="H14" s="51">
        <v>1870</v>
      </c>
      <c r="I14" s="51">
        <v>1208</v>
      </c>
      <c r="J14" s="44">
        <f>H14*19.5/12</f>
        <v>3038.75</v>
      </c>
      <c r="K14" s="51">
        <f>H14*9/12</f>
        <v>1402.5</v>
      </c>
      <c r="L14" s="44">
        <f>H14*E14</f>
        <v>187</v>
      </c>
      <c r="M14" s="44">
        <f>H14*31.4/12</f>
        <v>4893.166666666667</v>
      </c>
      <c r="N14" s="44">
        <f t="shared" si="0"/>
        <v>8819.5916666666672</v>
      </c>
      <c r="O14" s="44">
        <f t="shared" si="1"/>
        <v>10079.533333333335</v>
      </c>
      <c r="P14" s="45">
        <f t="shared" si="4"/>
        <v>31498.541666666672</v>
      </c>
      <c r="Q14" s="46">
        <f t="shared" si="5"/>
        <v>50397.666666666679</v>
      </c>
      <c r="R14" s="41">
        <f t="shared" si="6"/>
        <v>78746.354166666686</v>
      </c>
      <c r="S14" s="41">
        <f>((Q14+R14)/12+P14)*3.5</f>
        <v>147911.90190972225</v>
      </c>
      <c r="T14" s="41">
        <f t="shared" si="8"/>
        <v>28459.791666666672</v>
      </c>
    </row>
    <row r="15" spans="2:20" x14ac:dyDescent="0.25">
      <c r="B15" s="37">
        <v>10</v>
      </c>
      <c r="C15" s="37" t="s">
        <v>63</v>
      </c>
      <c r="D15" s="42" t="s">
        <v>64</v>
      </c>
      <c r="E15" s="43">
        <v>0.3</v>
      </c>
      <c r="F15" s="39" t="s">
        <v>65</v>
      </c>
      <c r="G15" s="40">
        <v>1</v>
      </c>
      <c r="H15" s="44">
        <v>1808</v>
      </c>
      <c r="I15" s="44">
        <v>1060</v>
      </c>
      <c r="J15" s="51">
        <f>H15*17.5/12</f>
        <v>2636.6666666666665</v>
      </c>
      <c r="K15" s="44">
        <f>H15*9/12</f>
        <v>1356</v>
      </c>
      <c r="L15" s="44">
        <f t="shared" ref="L15:L16" si="12">H15*E15</f>
        <v>542.4</v>
      </c>
      <c r="M15" s="44">
        <f>H15*29/12</f>
        <v>4369.333333333333</v>
      </c>
      <c r="N15" s="44">
        <f t="shared" si="0"/>
        <v>8240.6799999999985</v>
      </c>
      <c r="O15" s="44">
        <f t="shared" si="1"/>
        <v>9417.92</v>
      </c>
      <c r="P15" s="45">
        <f t="shared" si="4"/>
        <v>29430.999999999993</v>
      </c>
      <c r="Q15" s="46">
        <f t="shared" si="5"/>
        <v>47089.599999999991</v>
      </c>
      <c r="R15" s="41">
        <f t="shared" si="6"/>
        <v>73577.499999999985</v>
      </c>
      <c r="S15" s="41">
        <f t="shared" ref="S15:S16" si="13">((Q15+R15)/12+P15)*3.5</f>
        <v>138203.0708333333</v>
      </c>
      <c r="T15" s="41">
        <f t="shared" si="8"/>
        <v>26794.333333333325</v>
      </c>
    </row>
    <row r="16" spans="2:20" s="52" customFormat="1" ht="27.75" customHeight="1" x14ac:dyDescent="0.25">
      <c r="B16" s="37">
        <v>11</v>
      </c>
      <c r="C16" s="47" t="s">
        <v>66</v>
      </c>
      <c r="D16" s="48" t="s">
        <v>113</v>
      </c>
      <c r="E16" s="49"/>
      <c r="F16" s="39" t="s">
        <v>65</v>
      </c>
      <c r="G16" s="50"/>
      <c r="H16" s="44"/>
      <c r="I16" s="51"/>
      <c r="J16" s="51">
        <f>H16*17.5/12</f>
        <v>0</v>
      </c>
      <c r="K16" s="44">
        <f>H16*9/12</f>
        <v>0</v>
      </c>
      <c r="L16" s="44">
        <f t="shared" si="12"/>
        <v>0</v>
      </c>
      <c r="M16" s="51">
        <f>H16*29/12</f>
        <v>0</v>
      </c>
      <c r="N16" s="44">
        <f t="shared" si="0"/>
        <v>0</v>
      </c>
      <c r="O16" s="44">
        <f t="shared" si="1"/>
        <v>0</v>
      </c>
      <c r="P16" s="45">
        <f t="shared" si="4"/>
        <v>0</v>
      </c>
      <c r="Q16" s="46">
        <f t="shared" si="5"/>
        <v>0</v>
      </c>
      <c r="R16" s="41">
        <f t="shared" si="6"/>
        <v>0</v>
      </c>
      <c r="S16" s="41">
        <f t="shared" si="13"/>
        <v>0</v>
      </c>
      <c r="T16" s="41">
        <f t="shared" si="8"/>
        <v>0</v>
      </c>
    </row>
    <row r="17" spans="2:20" ht="45" x14ac:dyDescent="0.25">
      <c r="B17" s="37">
        <v>12</v>
      </c>
      <c r="C17" s="37" t="s">
        <v>117</v>
      </c>
      <c r="D17" s="42" t="s">
        <v>67</v>
      </c>
      <c r="E17" s="43">
        <v>0.1</v>
      </c>
      <c r="F17" s="39" t="s">
        <v>65</v>
      </c>
      <c r="G17" s="40">
        <v>1</v>
      </c>
      <c r="H17" s="44">
        <v>1784</v>
      </c>
      <c r="I17" s="44">
        <v>1060</v>
      </c>
      <c r="J17" s="51">
        <f>H17*17.5/12</f>
        <v>2601.6666666666665</v>
      </c>
      <c r="K17" s="44">
        <f>H17*9/12</f>
        <v>1338</v>
      </c>
      <c r="L17" s="44">
        <f>H17*E17</f>
        <v>178.4</v>
      </c>
      <c r="M17" s="44">
        <f>H17*29/12</f>
        <v>4311.333333333333</v>
      </c>
      <c r="N17" s="44">
        <f t="shared" si="0"/>
        <v>7891.3799999999992</v>
      </c>
      <c r="O17" s="44">
        <f t="shared" si="1"/>
        <v>9018.7199999999993</v>
      </c>
      <c r="P17" s="45">
        <f t="shared" si="4"/>
        <v>28183.5</v>
      </c>
      <c r="Q17" s="46">
        <f t="shared" si="5"/>
        <v>45093.600000000006</v>
      </c>
      <c r="R17" s="41">
        <f t="shared" si="6"/>
        <v>70458.75</v>
      </c>
      <c r="S17" s="41">
        <f t="shared" si="7"/>
        <v>132345.01875000002</v>
      </c>
      <c r="T17" s="41">
        <f t="shared" si="8"/>
        <v>25581.833333333332</v>
      </c>
    </row>
    <row r="18" spans="2:20" ht="30" x14ac:dyDescent="0.25">
      <c r="B18" s="37">
        <v>13</v>
      </c>
      <c r="C18" s="37" t="s">
        <v>68</v>
      </c>
      <c r="D18" s="42" t="s">
        <v>69</v>
      </c>
      <c r="E18" s="43">
        <v>0.1</v>
      </c>
      <c r="F18" s="39" t="s">
        <v>65</v>
      </c>
      <c r="G18" s="40">
        <v>1</v>
      </c>
      <c r="H18" s="44">
        <v>1784</v>
      </c>
      <c r="I18" s="44">
        <v>1060</v>
      </c>
      <c r="J18" s="51">
        <f>H18*17.5/12</f>
        <v>2601.6666666666665</v>
      </c>
      <c r="K18" s="44">
        <f t="shared" ref="K18:K26" si="14">H18*9/12</f>
        <v>1338</v>
      </c>
      <c r="L18" s="44">
        <f t="shared" si="9"/>
        <v>178.4</v>
      </c>
      <c r="M18" s="44">
        <f t="shared" ref="M18:M26" si="15">H18*29/12</f>
        <v>4311.333333333333</v>
      </c>
      <c r="N18" s="44">
        <f t="shared" si="0"/>
        <v>7891.3799999999992</v>
      </c>
      <c r="O18" s="44">
        <f t="shared" si="1"/>
        <v>9018.7199999999993</v>
      </c>
      <c r="P18" s="45">
        <f t="shared" si="4"/>
        <v>28183.5</v>
      </c>
      <c r="Q18" s="46">
        <f t="shared" si="5"/>
        <v>45093.600000000006</v>
      </c>
      <c r="R18" s="41">
        <f t="shared" si="6"/>
        <v>70458.75</v>
      </c>
      <c r="S18" s="41">
        <f t="shared" si="7"/>
        <v>132345.01875000002</v>
      </c>
      <c r="T18" s="41">
        <f t="shared" si="8"/>
        <v>25581.833333333332</v>
      </c>
    </row>
    <row r="19" spans="2:20" ht="30" x14ac:dyDescent="0.25">
      <c r="B19" s="37">
        <v>14</v>
      </c>
      <c r="C19" s="37" t="s">
        <v>124</v>
      </c>
      <c r="D19" s="42" t="s">
        <v>70</v>
      </c>
      <c r="E19" s="43">
        <v>0.1</v>
      </c>
      <c r="F19" s="39" t="s">
        <v>65</v>
      </c>
      <c r="G19" s="40">
        <v>1</v>
      </c>
      <c r="H19" s="44">
        <v>1784</v>
      </c>
      <c r="I19" s="44">
        <v>996</v>
      </c>
      <c r="J19" s="51">
        <f t="shared" ref="J19:J26" si="16">H19*17.5/12</f>
        <v>2601.6666666666665</v>
      </c>
      <c r="K19" s="44">
        <f t="shared" si="14"/>
        <v>1338</v>
      </c>
      <c r="L19" s="44">
        <f t="shared" si="9"/>
        <v>178.4</v>
      </c>
      <c r="M19" s="44">
        <f t="shared" si="15"/>
        <v>4311.333333333333</v>
      </c>
      <c r="N19" s="44">
        <f t="shared" si="0"/>
        <v>7846.579999999999</v>
      </c>
      <c r="O19" s="44">
        <f t="shared" si="1"/>
        <v>8967.52</v>
      </c>
      <c r="P19" s="45">
        <f t="shared" si="4"/>
        <v>28023.499999999996</v>
      </c>
      <c r="Q19" s="46">
        <f t="shared" si="5"/>
        <v>44837.599999999999</v>
      </c>
      <c r="R19" s="41">
        <f t="shared" si="6"/>
        <v>70058.749999999985</v>
      </c>
      <c r="S19" s="41">
        <f t="shared" si="7"/>
        <v>131593.68541666667</v>
      </c>
      <c r="T19" s="41">
        <f t="shared" si="8"/>
        <v>25421.833333333328</v>
      </c>
    </row>
    <row r="20" spans="2:20" ht="30" x14ac:dyDescent="0.25">
      <c r="B20" s="37">
        <v>15</v>
      </c>
      <c r="C20" s="37" t="s">
        <v>71</v>
      </c>
      <c r="D20" s="42" t="s">
        <v>72</v>
      </c>
      <c r="E20" s="43">
        <v>0.15</v>
      </c>
      <c r="F20" s="39" t="s">
        <v>65</v>
      </c>
      <c r="G20" s="40">
        <v>1</v>
      </c>
      <c r="H20" s="44">
        <v>1784</v>
      </c>
      <c r="I20" s="44">
        <v>1060</v>
      </c>
      <c r="J20" s="51">
        <f t="shared" si="16"/>
        <v>2601.6666666666665</v>
      </c>
      <c r="K20" s="44">
        <f t="shared" si="14"/>
        <v>1338</v>
      </c>
      <c r="L20" s="44">
        <f t="shared" si="9"/>
        <v>267.59999999999997</v>
      </c>
      <c r="M20" s="44">
        <f t="shared" si="15"/>
        <v>4311.333333333333</v>
      </c>
      <c r="N20" s="44">
        <f t="shared" si="0"/>
        <v>7953.82</v>
      </c>
      <c r="O20" s="44">
        <f t="shared" si="1"/>
        <v>9090.08</v>
      </c>
      <c r="P20" s="45">
        <f t="shared" si="4"/>
        <v>28406.5</v>
      </c>
      <c r="Q20" s="46">
        <f t="shared" si="5"/>
        <v>45450.400000000001</v>
      </c>
      <c r="R20" s="41">
        <f t="shared" si="6"/>
        <v>71016.25</v>
      </c>
      <c r="S20" s="41">
        <f t="shared" si="7"/>
        <v>133392.18958333333</v>
      </c>
      <c r="T20" s="41">
        <f t="shared" si="8"/>
        <v>25804.833333333332</v>
      </c>
    </row>
    <row r="21" spans="2:20" ht="30" x14ac:dyDescent="0.25">
      <c r="B21" s="37">
        <v>16</v>
      </c>
      <c r="C21" s="37" t="s">
        <v>73</v>
      </c>
      <c r="D21" s="42" t="s">
        <v>74</v>
      </c>
      <c r="E21" s="43">
        <v>0.3</v>
      </c>
      <c r="F21" s="39" t="s">
        <v>65</v>
      </c>
      <c r="G21" s="40">
        <v>1</v>
      </c>
      <c r="H21" s="44">
        <v>1784</v>
      </c>
      <c r="I21" s="44">
        <v>1060</v>
      </c>
      <c r="J21" s="51">
        <f t="shared" si="16"/>
        <v>2601.6666666666665</v>
      </c>
      <c r="K21" s="44">
        <f t="shared" si="14"/>
        <v>1338</v>
      </c>
      <c r="L21" s="44">
        <f t="shared" si="9"/>
        <v>535.19999999999993</v>
      </c>
      <c r="M21" s="44">
        <f t="shared" si="15"/>
        <v>4311.333333333333</v>
      </c>
      <c r="N21" s="44">
        <f t="shared" si="0"/>
        <v>8141.1399999999985</v>
      </c>
      <c r="O21" s="44">
        <f t="shared" si="1"/>
        <v>9304.16</v>
      </c>
      <c r="P21" s="45">
        <f t="shared" si="4"/>
        <v>29075.499999999996</v>
      </c>
      <c r="Q21" s="46">
        <f t="shared" si="5"/>
        <v>46520.799999999996</v>
      </c>
      <c r="R21" s="41">
        <f t="shared" si="6"/>
        <v>72688.749999999985</v>
      </c>
      <c r="S21" s="41">
        <f t="shared" si="7"/>
        <v>136533.70208333334</v>
      </c>
      <c r="T21" s="41">
        <f t="shared" si="8"/>
        <v>26473.833333333328</v>
      </c>
    </row>
    <row r="22" spans="2:20" ht="30" x14ac:dyDescent="0.25">
      <c r="B22" s="37">
        <v>17</v>
      </c>
      <c r="C22" s="2" t="s">
        <v>75</v>
      </c>
      <c r="D22" s="42" t="s">
        <v>70</v>
      </c>
      <c r="E22" s="43">
        <v>0.1</v>
      </c>
      <c r="F22" s="39" t="s">
        <v>65</v>
      </c>
      <c r="G22" s="40">
        <v>1</v>
      </c>
      <c r="H22" s="44">
        <v>1784</v>
      </c>
      <c r="I22" s="44">
        <v>1060</v>
      </c>
      <c r="J22" s="51">
        <f t="shared" si="16"/>
        <v>2601.6666666666665</v>
      </c>
      <c r="K22" s="44">
        <f t="shared" si="14"/>
        <v>1338</v>
      </c>
      <c r="L22" s="44">
        <f t="shared" si="9"/>
        <v>178.4</v>
      </c>
      <c r="M22" s="44">
        <f t="shared" si="15"/>
        <v>4311.333333333333</v>
      </c>
      <c r="N22" s="44">
        <f t="shared" si="0"/>
        <v>7891.3799999999992</v>
      </c>
      <c r="O22" s="44">
        <f t="shared" si="1"/>
        <v>9018.7199999999993</v>
      </c>
      <c r="P22" s="45">
        <f t="shared" si="4"/>
        <v>28183.5</v>
      </c>
      <c r="Q22" s="46">
        <f t="shared" si="5"/>
        <v>45093.600000000006</v>
      </c>
      <c r="R22" s="41">
        <f t="shared" si="6"/>
        <v>70458.75</v>
      </c>
      <c r="S22" s="41">
        <f t="shared" si="7"/>
        <v>132345.01875000002</v>
      </c>
      <c r="T22" s="41">
        <f t="shared" si="8"/>
        <v>25581.833333333332</v>
      </c>
    </row>
    <row r="23" spans="2:20" x14ac:dyDescent="0.25">
      <c r="B23" s="37">
        <v>18</v>
      </c>
      <c r="C23" s="37" t="s">
        <v>76</v>
      </c>
      <c r="D23" s="42" t="s">
        <v>77</v>
      </c>
      <c r="E23" s="43">
        <v>0.3</v>
      </c>
      <c r="F23" s="39" t="s">
        <v>65</v>
      </c>
      <c r="G23" s="40">
        <v>1</v>
      </c>
      <c r="H23" s="44">
        <v>1784</v>
      </c>
      <c r="I23" s="44">
        <v>1060</v>
      </c>
      <c r="J23" s="51">
        <f t="shared" si="16"/>
        <v>2601.6666666666665</v>
      </c>
      <c r="K23" s="44">
        <f t="shared" si="14"/>
        <v>1338</v>
      </c>
      <c r="L23" s="44">
        <f t="shared" si="9"/>
        <v>535.19999999999993</v>
      </c>
      <c r="M23" s="44">
        <f t="shared" si="15"/>
        <v>4311.333333333333</v>
      </c>
      <c r="N23" s="44">
        <f t="shared" si="0"/>
        <v>8141.1399999999985</v>
      </c>
      <c r="O23" s="44">
        <f t="shared" si="1"/>
        <v>9304.16</v>
      </c>
      <c r="P23" s="45">
        <f t="shared" si="4"/>
        <v>29075.499999999996</v>
      </c>
      <c r="Q23" s="46">
        <f t="shared" si="5"/>
        <v>46520.799999999996</v>
      </c>
      <c r="R23" s="41">
        <f t="shared" si="6"/>
        <v>72688.749999999985</v>
      </c>
      <c r="S23" s="41">
        <f t="shared" si="7"/>
        <v>136533.70208333334</v>
      </c>
      <c r="T23" s="41">
        <f t="shared" si="8"/>
        <v>26473.833333333328</v>
      </c>
    </row>
    <row r="24" spans="2:20" ht="30" x14ac:dyDescent="0.25">
      <c r="B24" s="37">
        <v>19</v>
      </c>
      <c r="C24" s="37" t="s">
        <v>123</v>
      </c>
      <c r="D24" s="42" t="s">
        <v>78</v>
      </c>
      <c r="E24" s="43">
        <v>0.3</v>
      </c>
      <c r="F24" s="39" t="s">
        <v>65</v>
      </c>
      <c r="G24" s="40">
        <v>1</v>
      </c>
      <c r="H24" s="44">
        <v>1784</v>
      </c>
      <c r="I24" s="44">
        <v>1208</v>
      </c>
      <c r="J24" s="51">
        <f t="shared" si="16"/>
        <v>2601.6666666666665</v>
      </c>
      <c r="K24" s="44">
        <f t="shared" si="14"/>
        <v>1338</v>
      </c>
      <c r="L24" s="44">
        <f t="shared" si="9"/>
        <v>535.19999999999993</v>
      </c>
      <c r="M24" s="44">
        <f t="shared" si="15"/>
        <v>4311.333333333333</v>
      </c>
      <c r="N24" s="44">
        <f t="shared" si="0"/>
        <v>8244.739999999998</v>
      </c>
      <c r="O24" s="44">
        <f t="shared" si="1"/>
        <v>9422.56</v>
      </c>
      <c r="P24" s="45">
        <f t="shared" si="4"/>
        <v>29445.499999999993</v>
      </c>
      <c r="Q24" s="46">
        <f t="shared" si="5"/>
        <v>47112.799999999988</v>
      </c>
      <c r="R24" s="41">
        <f t="shared" si="6"/>
        <v>73613.749999999985</v>
      </c>
      <c r="S24" s="41">
        <f t="shared" si="7"/>
        <v>138271.16041666662</v>
      </c>
      <c r="T24" s="41">
        <f t="shared" si="8"/>
        <v>26843.833333333325</v>
      </c>
    </row>
    <row r="25" spans="2:20" ht="45" x14ac:dyDescent="0.25">
      <c r="B25" s="37">
        <v>20</v>
      </c>
      <c r="C25" s="37" t="s">
        <v>79</v>
      </c>
      <c r="D25" s="42" t="s">
        <v>80</v>
      </c>
      <c r="E25" s="43">
        <v>0.3</v>
      </c>
      <c r="F25" s="39" t="s">
        <v>65</v>
      </c>
      <c r="G25" s="40">
        <v>1</v>
      </c>
      <c r="H25" s="44">
        <v>1784</v>
      </c>
      <c r="I25" s="44">
        <v>1060</v>
      </c>
      <c r="J25" s="51">
        <f t="shared" si="16"/>
        <v>2601.6666666666665</v>
      </c>
      <c r="K25" s="44">
        <f t="shared" si="14"/>
        <v>1338</v>
      </c>
      <c r="L25" s="44">
        <f t="shared" si="9"/>
        <v>535.19999999999993</v>
      </c>
      <c r="M25" s="44">
        <f t="shared" si="15"/>
        <v>4311.333333333333</v>
      </c>
      <c r="N25" s="44">
        <f t="shared" si="0"/>
        <v>8141.1399999999985</v>
      </c>
      <c r="O25" s="44">
        <f t="shared" si="1"/>
        <v>9304.16</v>
      </c>
      <c r="P25" s="45">
        <f t="shared" si="4"/>
        <v>29075.499999999996</v>
      </c>
      <c r="Q25" s="46">
        <f t="shared" si="5"/>
        <v>46520.799999999996</v>
      </c>
      <c r="R25" s="41">
        <f t="shared" si="6"/>
        <v>72688.749999999985</v>
      </c>
      <c r="S25" s="41">
        <f t="shared" si="7"/>
        <v>136533.70208333334</v>
      </c>
      <c r="T25" s="41">
        <f t="shared" si="8"/>
        <v>26473.833333333328</v>
      </c>
    </row>
    <row r="26" spans="2:20" ht="45.75" customHeight="1" x14ac:dyDescent="0.25">
      <c r="B26" s="109">
        <v>21</v>
      </c>
      <c r="C26" s="109" t="s">
        <v>81</v>
      </c>
      <c r="D26" s="110" t="s">
        <v>82</v>
      </c>
      <c r="E26" s="111">
        <v>0.3</v>
      </c>
      <c r="F26" s="112" t="s">
        <v>65</v>
      </c>
      <c r="G26" s="113">
        <v>1</v>
      </c>
      <c r="H26" s="44">
        <v>1759</v>
      </c>
      <c r="I26" s="44">
        <v>1060</v>
      </c>
      <c r="J26" s="51">
        <f t="shared" si="16"/>
        <v>2565.2083333333335</v>
      </c>
      <c r="K26" s="44">
        <f t="shared" si="14"/>
        <v>1319.25</v>
      </c>
      <c r="L26" s="44">
        <f t="shared" si="9"/>
        <v>527.69999999999993</v>
      </c>
      <c r="M26" s="44">
        <f t="shared" si="15"/>
        <v>4250.916666666667</v>
      </c>
      <c r="N26" s="44">
        <f t="shared" si="0"/>
        <v>8037.4525000000003</v>
      </c>
      <c r="O26" s="44">
        <f t="shared" si="1"/>
        <v>9185.6600000000017</v>
      </c>
      <c r="P26" s="45">
        <f t="shared" si="4"/>
        <v>28705.1875</v>
      </c>
      <c r="Q26" s="46">
        <f t="shared" si="5"/>
        <v>45928.3</v>
      </c>
      <c r="R26" s="41">
        <f t="shared" si="6"/>
        <v>71762.96875</v>
      </c>
      <c r="S26" s="41">
        <f t="shared" si="7"/>
        <v>134794.77630208334</v>
      </c>
      <c r="T26" s="41">
        <f t="shared" si="8"/>
        <v>26139.979166666668</v>
      </c>
    </row>
    <row r="27" spans="2:20" ht="44.25" customHeight="1" x14ac:dyDescent="0.25">
      <c r="B27" s="37"/>
      <c r="C27" s="37"/>
      <c r="D27" s="42"/>
      <c r="E27" s="43"/>
      <c r="F27" s="39"/>
      <c r="G27" s="40"/>
      <c r="H27" s="44"/>
      <c r="I27" s="44"/>
      <c r="J27" s="53" t="s">
        <v>114</v>
      </c>
      <c r="K27" s="44"/>
      <c r="L27" s="44"/>
      <c r="M27" s="44"/>
      <c r="N27" s="44"/>
      <c r="O27" s="44"/>
      <c r="P27" s="45">
        <f t="shared" si="4"/>
        <v>0</v>
      </c>
      <c r="Q27" s="46">
        <f t="shared" si="5"/>
        <v>0</v>
      </c>
      <c r="R27" s="41">
        <f t="shared" si="6"/>
        <v>0</v>
      </c>
      <c r="S27" s="41">
        <f t="shared" si="7"/>
        <v>0</v>
      </c>
      <c r="T27" s="41"/>
    </row>
    <row r="28" spans="2:20" s="56" customFormat="1" ht="24" customHeight="1" x14ac:dyDescent="0.25">
      <c r="B28" s="54">
        <v>1</v>
      </c>
      <c r="C28" s="37" t="s">
        <v>83</v>
      </c>
      <c r="D28" s="42" t="s">
        <v>84</v>
      </c>
      <c r="E28" s="43">
        <v>0.15</v>
      </c>
      <c r="F28" s="39" t="s">
        <v>119</v>
      </c>
      <c r="G28" s="40">
        <v>1</v>
      </c>
      <c r="H28" s="44">
        <v>4700</v>
      </c>
      <c r="I28" s="55"/>
      <c r="J28" s="55">
        <f>H28*0.6</f>
        <v>2820</v>
      </c>
      <c r="K28" s="55"/>
      <c r="L28" s="44">
        <f>H28*E28</f>
        <v>705</v>
      </c>
      <c r="M28" s="55">
        <f t="shared" ref="M28:M31" si="17">(H28+J28+L28)*115%</f>
        <v>9458.75</v>
      </c>
      <c r="N28" s="55">
        <f t="shared" ref="N28:N31" si="18">(H28+J28+L28+M28)*0.7</f>
        <v>12378.625</v>
      </c>
      <c r="O28" s="55">
        <f t="shared" ref="O28:O31" si="19">(H28+J28+L28+M28)*0.8</f>
        <v>14147</v>
      </c>
      <c r="P28" s="45">
        <f t="shared" si="4"/>
        <v>44209.375</v>
      </c>
      <c r="Q28" s="46">
        <f t="shared" si="5"/>
        <v>70735</v>
      </c>
      <c r="R28" s="41">
        <f t="shared" si="6"/>
        <v>110523.4375</v>
      </c>
      <c r="S28" s="41">
        <f t="shared" si="7"/>
        <v>207599.85677083331</v>
      </c>
      <c r="T28" s="41">
        <f t="shared" si="8"/>
        <v>41389.375</v>
      </c>
    </row>
    <row r="29" spans="2:20" s="57" customFormat="1" ht="19.5" customHeight="1" x14ac:dyDescent="0.25">
      <c r="B29" s="54">
        <v>2</v>
      </c>
      <c r="C29" s="37" t="s">
        <v>86</v>
      </c>
      <c r="D29" s="42" t="s">
        <v>87</v>
      </c>
      <c r="E29" s="43">
        <v>0.3</v>
      </c>
      <c r="F29" s="39" t="s">
        <v>119</v>
      </c>
      <c r="G29" s="40">
        <v>1</v>
      </c>
      <c r="H29" s="44">
        <v>2760</v>
      </c>
      <c r="I29" s="55"/>
      <c r="J29" s="55">
        <f t="shared" ref="J29:J31" si="20">H29*0.6</f>
        <v>1656</v>
      </c>
      <c r="K29" s="37"/>
      <c r="L29" s="44">
        <f t="shared" ref="L29:L31" si="21">H29*E29</f>
        <v>828</v>
      </c>
      <c r="M29" s="55">
        <f t="shared" si="17"/>
        <v>6030.5999999999995</v>
      </c>
      <c r="N29" s="55">
        <f t="shared" si="18"/>
        <v>7892.2199999999984</v>
      </c>
      <c r="O29" s="55">
        <f t="shared" si="19"/>
        <v>9019.6799999999985</v>
      </c>
      <c r="P29" s="45">
        <f t="shared" si="4"/>
        <v>28186.499999999993</v>
      </c>
      <c r="Q29" s="46">
        <f t="shared" si="5"/>
        <v>45098.399999999994</v>
      </c>
      <c r="R29" s="41">
        <f t="shared" si="6"/>
        <v>70466.249999999985</v>
      </c>
      <c r="S29" s="41">
        <f t="shared" si="7"/>
        <v>132359.10624999995</v>
      </c>
      <c r="T29" s="41">
        <f t="shared" si="8"/>
        <v>26530.499999999993</v>
      </c>
    </row>
    <row r="30" spans="2:20" s="57" customFormat="1" ht="19.5" customHeight="1" x14ac:dyDescent="0.25">
      <c r="B30" s="54">
        <v>3</v>
      </c>
      <c r="C30" s="37" t="s">
        <v>88</v>
      </c>
      <c r="D30" s="42" t="s">
        <v>87</v>
      </c>
      <c r="E30" s="43">
        <v>0.1</v>
      </c>
      <c r="F30" s="39" t="s">
        <v>119</v>
      </c>
      <c r="G30" s="40">
        <v>1</v>
      </c>
      <c r="H30" s="44">
        <v>2760</v>
      </c>
      <c r="I30" s="55"/>
      <c r="J30" s="55">
        <f t="shared" si="20"/>
        <v>1656</v>
      </c>
      <c r="K30" s="37"/>
      <c r="L30" s="44">
        <f t="shared" si="21"/>
        <v>276</v>
      </c>
      <c r="M30" s="55">
        <f t="shared" si="17"/>
        <v>5395.7999999999993</v>
      </c>
      <c r="N30" s="55">
        <f t="shared" si="18"/>
        <v>7061.4599999999991</v>
      </c>
      <c r="O30" s="55">
        <f t="shared" si="19"/>
        <v>8070.24</v>
      </c>
      <c r="P30" s="45">
        <f t="shared" si="4"/>
        <v>25219.5</v>
      </c>
      <c r="Q30" s="46">
        <f t="shared" si="5"/>
        <v>40351.200000000004</v>
      </c>
      <c r="R30" s="41">
        <f t="shared" si="6"/>
        <v>63048.75</v>
      </c>
      <c r="S30" s="41">
        <f t="shared" si="7"/>
        <v>118426.56874999999</v>
      </c>
      <c r="T30" s="41">
        <f t="shared" si="8"/>
        <v>23563.5</v>
      </c>
    </row>
    <row r="31" spans="2:20" s="57" customFormat="1" ht="31.5" customHeight="1" x14ac:dyDescent="0.25">
      <c r="B31" s="54">
        <v>4</v>
      </c>
      <c r="C31" s="37" t="s">
        <v>89</v>
      </c>
      <c r="D31" s="42" t="s">
        <v>90</v>
      </c>
      <c r="E31" s="43">
        <v>0.2</v>
      </c>
      <c r="F31" s="39" t="s">
        <v>119</v>
      </c>
      <c r="G31" s="40">
        <v>0.5</v>
      </c>
      <c r="H31" s="44">
        <f>H30*G31</f>
        <v>1380</v>
      </c>
      <c r="I31" s="55"/>
      <c r="J31" s="55">
        <f t="shared" si="20"/>
        <v>828</v>
      </c>
      <c r="K31" s="37"/>
      <c r="L31" s="44">
        <f t="shared" si="21"/>
        <v>276</v>
      </c>
      <c r="M31" s="55">
        <f t="shared" si="17"/>
        <v>2856.6</v>
      </c>
      <c r="N31" s="55">
        <f t="shared" si="18"/>
        <v>3738.42</v>
      </c>
      <c r="O31" s="55">
        <f t="shared" si="19"/>
        <v>4272.4800000000005</v>
      </c>
      <c r="P31" s="45">
        <f t="shared" si="4"/>
        <v>13351.5</v>
      </c>
      <c r="Q31" s="46">
        <f t="shared" si="5"/>
        <v>21362.400000000001</v>
      </c>
      <c r="R31" s="41"/>
      <c r="S31" s="41">
        <f>((Q31+R31)/12+P31*0.8)*3.5</f>
        <v>43614.900000000009</v>
      </c>
      <c r="T31" s="41">
        <f t="shared" si="8"/>
        <v>12523.5</v>
      </c>
    </row>
    <row r="32" spans="2:20" s="63" customFormat="1" ht="14.25" x14ac:dyDescent="0.2">
      <c r="B32" s="58"/>
      <c r="C32" s="59" t="s">
        <v>17</v>
      </c>
      <c r="D32" s="60"/>
      <c r="E32" s="61"/>
      <c r="F32" s="59"/>
      <c r="G32" s="62">
        <f t="shared" ref="G32:O32" si="22">SUM(G6:G31)</f>
        <v>23.5</v>
      </c>
      <c r="H32" s="62">
        <f t="shared" si="22"/>
        <v>54849</v>
      </c>
      <c r="I32" s="62">
        <f t="shared" si="22"/>
        <v>27155</v>
      </c>
      <c r="J32" s="62">
        <f t="shared" si="22"/>
        <v>76230.999999999971</v>
      </c>
      <c r="K32" s="62">
        <f t="shared" si="22"/>
        <v>36578.25</v>
      </c>
      <c r="L32" s="62">
        <f t="shared" si="22"/>
        <v>11091.4</v>
      </c>
      <c r="M32" s="62">
        <f t="shared" si="22"/>
        <v>138600.41666666663</v>
      </c>
      <c r="N32" s="62">
        <f t="shared" si="22"/>
        <v>241153.5466666666</v>
      </c>
      <c r="O32" s="62">
        <f t="shared" si="22"/>
        <v>275604.05333333334</v>
      </c>
      <c r="P32" s="45">
        <f t="shared" si="4"/>
        <v>861262.66666666651</v>
      </c>
      <c r="Q32" s="62">
        <f>SUM(Q6:Q31)</f>
        <v>1378020.2666666666</v>
      </c>
      <c r="R32" s="62">
        <f>SUM(R6:R31)</f>
        <v>2119777.916666667</v>
      </c>
      <c r="S32" s="62">
        <f>SUM(S6:S31)</f>
        <v>4025264.420138889</v>
      </c>
      <c r="T32" s="62">
        <f>SUM(T6:T31)</f>
        <v>785031.66666666674</v>
      </c>
    </row>
    <row r="33" spans="2:22" s="63" customFormat="1" ht="14.25" x14ac:dyDescent="0.2">
      <c r="B33" s="102"/>
      <c r="D33" s="104"/>
      <c r="E33" s="105"/>
      <c r="G33" s="106"/>
      <c r="H33" s="106"/>
      <c r="I33" s="106"/>
      <c r="J33" s="106"/>
      <c r="K33" s="106"/>
      <c r="L33" s="106"/>
      <c r="M33" s="106"/>
      <c r="N33" s="106"/>
      <c r="O33" s="106"/>
      <c r="P33" s="107"/>
      <c r="Q33" s="106"/>
      <c r="R33" s="106"/>
      <c r="S33" s="106"/>
      <c r="T33" s="106"/>
    </row>
    <row r="34" spans="2:22" s="63" customFormat="1" ht="14.25" x14ac:dyDescent="0.2">
      <c r="B34" s="102"/>
      <c r="C34" s="103"/>
      <c r="D34" s="104"/>
      <c r="E34" s="105"/>
      <c r="G34" s="106"/>
      <c r="H34" s="106"/>
      <c r="I34" s="106"/>
      <c r="J34" s="106"/>
      <c r="K34" s="106"/>
      <c r="L34" s="106"/>
      <c r="M34" s="106"/>
      <c r="N34" s="106"/>
      <c r="O34" s="106"/>
      <c r="P34" s="107"/>
      <c r="Q34" s="106"/>
      <c r="R34" s="106"/>
      <c r="S34" s="106"/>
      <c r="T34" s="106"/>
    </row>
    <row r="35" spans="2:22" s="63" customFormat="1" ht="14.25" x14ac:dyDescent="0.2">
      <c r="B35" s="102"/>
      <c r="C35" s="103"/>
      <c r="D35" s="104"/>
      <c r="E35" s="105"/>
      <c r="G35" s="106"/>
      <c r="H35" s="106"/>
      <c r="I35" s="106"/>
      <c r="J35" s="106"/>
      <c r="K35" s="106"/>
      <c r="L35" s="106"/>
      <c r="M35" s="106"/>
      <c r="N35" s="106"/>
      <c r="O35" s="106"/>
      <c r="P35" s="107"/>
      <c r="Q35" s="106"/>
      <c r="R35" s="106"/>
      <c r="S35" s="106"/>
      <c r="T35" s="106"/>
    </row>
    <row r="36" spans="2:22" s="57" customFormat="1" ht="15.75" customHeight="1" x14ac:dyDescent="0.25">
      <c r="C36" s="115" t="s">
        <v>122</v>
      </c>
      <c r="D36" s="116"/>
      <c r="E36" s="64"/>
      <c r="F36" s="65"/>
      <c r="G36" s="66"/>
      <c r="H36" s="67"/>
      <c r="P36" s="68"/>
      <c r="Q36" s="68"/>
      <c r="R36" s="68"/>
      <c r="S36" s="68"/>
      <c r="T36" s="68"/>
    </row>
    <row r="37" spans="2:22" s="57" customFormat="1" ht="25.5" x14ac:dyDescent="0.25">
      <c r="C37" s="69" t="s">
        <v>40</v>
      </c>
      <c r="D37" s="70">
        <f>Q32</f>
        <v>1378020.2666666666</v>
      </c>
      <c r="E37" s="71"/>
      <c r="F37" s="72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</row>
    <row r="38" spans="2:22" s="57" customFormat="1" ht="25.5" x14ac:dyDescent="0.25">
      <c r="C38" s="69" t="s">
        <v>13</v>
      </c>
      <c r="D38" s="75">
        <f>R32</f>
        <v>2119777.916666667</v>
      </c>
      <c r="E38" s="71"/>
      <c r="F38" s="68"/>
      <c r="P38" s="68"/>
      <c r="Q38" s="68"/>
      <c r="R38" s="68"/>
      <c r="S38" s="68"/>
      <c r="T38" s="68"/>
    </row>
    <row r="39" spans="2:22" s="57" customFormat="1" ht="25.5" x14ac:dyDescent="0.25">
      <c r="C39" s="69" t="s">
        <v>14</v>
      </c>
      <c r="D39" s="75">
        <f>S32</f>
        <v>4025264.420138889</v>
      </c>
      <c r="E39" s="71"/>
      <c r="F39" s="68"/>
      <c r="I39" s="57" t="s">
        <v>91</v>
      </c>
      <c r="P39" s="68"/>
      <c r="Q39" s="68"/>
      <c r="R39" s="68"/>
      <c r="S39" s="68"/>
      <c r="T39" s="68"/>
    </row>
    <row r="40" spans="2:22" s="57" customFormat="1" ht="51" x14ac:dyDescent="0.25">
      <c r="C40" s="69" t="s">
        <v>15</v>
      </c>
      <c r="D40" s="75">
        <f>T32</f>
        <v>785031.66666666674</v>
      </c>
      <c r="E40" s="71"/>
      <c r="F40" s="68"/>
      <c r="P40" s="68"/>
      <c r="Q40" s="68"/>
      <c r="R40" s="68"/>
      <c r="S40" s="68"/>
      <c r="T40" s="68"/>
    </row>
    <row r="41" spans="2:22" s="57" customFormat="1" ht="26.25" x14ac:dyDescent="0.25">
      <c r="C41" s="76" t="s">
        <v>115</v>
      </c>
      <c r="D41" s="75">
        <f>P32*10+D38+D39+D40+D37</f>
        <v>16920720.936805554</v>
      </c>
      <c r="E41" s="71"/>
      <c r="F41" s="68"/>
      <c r="P41" s="68"/>
      <c r="Q41" s="68"/>
      <c r="R41" s="68"/>
      <c r="S41" s="68"/>
      <c r="T41" s="68"/>
    </row>
    <row r="42" spans="2:22" s="57" customFormat="1" ht="39" x14ac:dyDescent="0.25">
      <c r="C42" s="76" t="s">
        <v>92</v>
      </c>
      <c r="D42" s="75">
        <f>(P32+R32/12)/29.3*65</f>
        <v>2302532.5500094802</v>
      </c>
      <c r="E42" s="71"/>
      <c r="F42" s="68"/>
      <c r="P42" s="68"/>
      <c r="Q42" s="68"/>
      <c r="R42" s="68"/>
      <c r="S42" s="68"/>
      <c r="T42" s="68"/>
    </row>
    <row r="43" spans="2:22" ht="39" hidden="1" x14ac:dyDescent="0.25">
      <c r="C43" s="76" t="s">
        <v>93</v>
      </c>
      <c r="D43" s="77"/>
    </row>
    <row r="44" spans="2:22" ht="26.25" x14ac:dyDescent="0.25">
      <c r="C44" s="76" t="s">
        <v>94</v>
      </c>
      <c r="D44" s="78"/>
    </row>
    <row r="45" spans="2:22" x14ac:dyDescent="0.25">
      <c r="C45" s="79" t="s">
        <v>17</v>
      </c>
      <c r="D45" s="80">
        <f>D41+D42+D43+D44</f>
        <v>19223253.486815035</v>
      </c>
      <c r="E45" s="2"/>
    </row>
    <row r="46" spans="2:22" x14ac:dyDescent="0.25">
      <c r="C46" s="81" t="s">
        <v>112</v>
      </c>
      <c r="D46" s="82">
        <f>D45*22.5%</f>
        <v>4325232.0345333833</v>
      </c>
      <c r="F46" s="83"/>
    </row>
    <row r="47" spans="2:22" x14ac:dyDescent="0.25">
      <c r="C47" s="84" t="s">
        <v>11</v>
      </c>
      <c r="D47" s="85">
        <f>D45+D46</f>
        <v>23548485.521348417</v>
      </c>
      <c r="F47" s="83"/>
      <c r="P47" s="2"/>
      <c r="Q47" s="2"/>
      <c r="R47" s="2"/>
      <c r="S47" s="2"/>
      <c r="T47" s="2"/>
    </row>
    <row r="48" spans="2:22" hidden="1" x14ac:dyDescent="0.25">
      <c r="C48" s="86" t="s">
        <v>96</v>
      </c>
      <c r="D48" s="87"/>
      <c r="F48" s="83"/>
      <c r="P48" s="2"/>
      <c r="Q48" s="2"/>
      <c r="R48" s="2"/>
      <c r="S48" s="2"/>
      <c r="T48" s="2"/>
    </row>
    <row r="49" spans="3:20" hidden="1" x14ac:dyDescent="0.25">
      <c r="C49" s="86" t="s">
        <v>97</v>
      </c>
      <c r="D49" s="87"/>
      <c r="F49" s="83"/>
      <c r="P49" s="2"/>
      <c r="Q49" s="2"/>
      <c r="R49" s="2"/>
      <c r="S49" s="2"/>
      <c r="T49" s="2"/>
    </row>
    <row r="50" spans="3:20" hidden="1" x14ac:dyDescent="0.25">
      <c r="C50" s="86" t="s">
        <v>98</v>
      </c>
      <c r="D50" s="87"/>
      <c r="F50" s="83"/>
      <c r="P50" s="2"/>
      <c r="Q50" s="2"/>
      <c r="R50" s="2"/>
      <c r="S50" s="2"/>
      <c r="T50" s="2"/>
    </row>
    <row r="51" spans="3:20" hidden="1" x14ac:dyDescent="0.25">
      <c r="C51" s="86" t="s">
        <v>95</v>
      </c>
      <c r="D51" s="87"/>
      <c r="F51" s="83"/>
      <c r="P51" s="2"/>
      <c r="Q51" s="2"/>
      <c r="R51" s="2"/>
      <c r="S51" s="2"/>
      <c r="T51" s="2"/>
    </row>
    <row r="52" spans="3:20" hidden="1" x14ac:dyDescent="0.25">
      <c r="C52" s="86" t="s">
        <v>116</v>
      </c>
      <c r="D52" s="87">
        <v>350000</v>
      </c>
      <c r="F52" s="83"/>
      <c r="P52" s="2"/>
      <c r="Q52" s="2"/>
      <c r="R52" s="2"/>
      <c r="S52" s="2"/>
      <c r="T52" s="2"/>
    </row>
    <row r="53" spans="3:20" hidden="1" x14ac:dyDescent="0.25">
      <c r="C53" s="88" t="s">
        <v>99</v>
      </c>
      <c r="D53" s="89" t="s">
        <v>98</v>
      </c>
      <c r="E53" s="90"/>
      <c r="P53" s="2"/>
      <c r="Q53" s="2"/>
      <c r="R53" s="2"/>
      <c r="S53" s="2"/>
      <c r="T53" s="2"/>
    </row>
    <row r="54" spans="3:20" hidden="1" x14ac:dyDescent="0.25">
      <c r="C54" s="84" t="s">
        <v>26</v>
      </c>
      <c r="D54" s="75">
        <f>D45*0.2</f>
        <v>3844650.6973630073</v>
      </c>
      <c r="H54" s="83"/>
      <c r="P54" s="2"/>
      <c r="Q54" s="2"/>
      <c r="R54" s="2"/>
      <c r="S54" s="2"/>
      <c r="T54" s="2"/>
    </row>
    <row r="55" spans="3:20" hidden="1" x14ac:dyDescent="0.25">
      <c r="C55" s="84" t="s">
        <v>27</v>
      </c>
      <c r="D55" s="75">
        <f>D45*0.28</f>
        <v>5382510.9763082108</v>
      </c>
      <c r="H55" s="83"/>
      <c r="P55" s="2"/>
      <c r="Q55" s="2"/>
      <c r="R55" s="2"/>
      <c r="S55" s="2"/>
      <c r="T55" s="2"/>
    </row>
    <row r="56" spans="3:20" hidden="1" x14ac:dyDescent="0.25">
      <c r="C56" s="84" t="s">
        <v>28</v>
      </c>
      <c r="D56" s="75">
        <f>D45*0.28</f>
        <v>5382510.9763082108</v>
      </c>
      <c r="H56" s="83"/>
      <c r="P56" s="2"/>
      <c r="Q56" s="2"/>
      <c r="R56" s="2"/>
      <c r="S56" s="2"/>
      <c r="T56" s="2"/>
    </row>
    <row r="57" spans="3:20" hidden="1" x14ac:dyDescent="0.25">
      <c r="C57" s="84" t="s">
        <v>29</v>
      </c>
      <c r="D57" s="75">
        <f>D45-D54-D55-D56</f>
        <v>4613580.8368356051</v>
      </c>
      <c r="H57" s="83"/>
      <c r="P57" s="2"/>
      <c r="Q57" s="2"/>
      <c r="R57" s="2"/>
      <c r="S57" s="2"/>
      <c r="T57" s="2"/>
    </row>
    <row r="58" spans="3:20" hidden="1" x14ac:dyDescent="0.25">
      <c r="C58" s="81" t="s">
        <v>100</v>
      </c>
      <c r="D58" s="91">
        <f>SUM(D54:D57)</f>
        <v>19223253.486815032</v>
      </c>
      <c r="E58" s="71"/>
      <c r="F58" s="83"/>
      <c r="G58" s="83"/>
      <c r="P58" s="2"/>
      <c r="Q58" s="2"/>
      <c r="R58" s="2"/>
      <c r="S58" s="2"/>
      <c r="T58" s="2"/>
    </row>
    <row r="59" spans="3:20" hidden="1" x14ac:dyDescent="0.25">
      <c r="C59" s="88"/>
      <c r="D59" s="92"/>
      <c r="E59" s="71"/>
      <c r="F59" s="93"/>
      <c r="P59" s="2"/>
      <c r="Q59" s="2"/>
      <c r="R59" s="2"/>
      <c r="S59" s="2"/>
      <c r="T59" s="2"/>
    </row>
    <row r="60" spans="3:20" hidden="1" x14ac:dyDescent="0.25">
      <c r="C60" s="88" t="s">
        <v>99</v>
      </c>
      <c r="D60" s="94" t="s">
        <v>101</v>
      </c>
      <c r="E60" s="71"/>
      <c r="F60" s="93"/>
      <c r="P60" s="2"/>
      <c r="Q60" s="2"/>
      <c r="R60" s="2"/>
      <c r="S60" s="2"/>
      <c r="T60" s="2"/>
    </row>
    <row r="61" spans="3:20" hidden="1" x14ac:dyDescent="0.25">
      <c r="C61" s="84" t="s">
        <v>26</v>
      </c>
      <c r="D61" s="75">
        <f>D46*0.25</f>
        <v>1081308.0086333458</v>
      </c>
      <c r="E61" s="71"/>
      <c r="F61" s="93"/>
      <c r="P61" s="2"/>
      <c r="Q61" s="2"/>
      <c r="R61" s="2"/>
      <c r="S61" s="2"/>
      <c r="T61" s="2"/>
    </row>
    <row r="62" spans="3:20" hidden="1" x14ac:dyDescent="0.25">
      <c r="C62" s="84" t="s">
        <v>27</v>
      </c>
      <c r="D62" s="75">
        <f>D46*0.28</f>
        <v>1211064.9696693474</v>
      </c>
      <c r="E62" s="71"/>
      <c r="F62" s="93"/>
      <c r="P62" s="2"/>
      <c r="Q62" s="2"/>
      <c r="R62" s="2"/>
      <c r="S62" s="2"/>
      <c r="T62" s="2"/>
    </row>
    <row r="63" spans="3:20" hidden="1" x14ac:dyDescent="0.25">
      <c r="C63" s="84" t="s">
        <v>28</v>
      </c>
      <c r="D63" s="75">
        <f>D46*0.28</f>
        <v>1211064.9696693474</v>
      </c>
      <c r="E63" s="71"/>
      <c r="F63" s="93"/>
      <c r="P63" s="2"/>
      <c r="Q63" s="2"/>
      <c r="R63" s="2"/>
      <c r="S63" s="2"/>
      <c r="T63" s="2"/>
    </row>
    <row r="64" spans="3:20" hidden="1" x14ac:dyDescent="0.25">
      <c r="C64" s="84" t="s">
        <v>29</v>
      </c>
      <c r="D64" s="75">
        <f>D46-D61-D62-D63</f>
        <v>821794.0865613427</v>
      </c>
      <c r="E64" s="71"/>
      <c r="F64" s="93"/>
      <c r="P64" s="2"/>
      <c r="Q64" s="2"/>
      <c r="R64" s="2"/>
      <c r="S64" s="2"/>
      <c r="T64" s="2"/>
    </row>
    <row r="65" spans="3:20" hidden="1" x14ac:dyDescent="0.25">
      <c r="C65" s="81" t="s">
        <v>102</v>
      </c>
      <c r="D65" s="75">
        <f t="shared" ref="D65" si="23">SUM(D61:D64)</f>
        <v>4325232.0345333833</v>
      </c>
      <c r="E65" s="71"/>
      <c r="F65" s="93"/>
      <c r="P65" s="2"/>
      <c r="Q65" s="2"/>
      <c r="R65" s="2"/>
      <c r="S65" s="2"/>
      <c r="T65" s="2"/>
    </row>
    <row r="66" spans="3:20" x14ac:dyDescent="0.25">
      <c r="C66" s="2" t="s">
        <v>116</v>
      </c>
      <c r="D66" s="97"/>
      <c r="F66" s="122"/>
      <c r="G66" s="123"/>
      <c r="P66" s="2"/>
      <c r="Q66" s="2"/>
      <c r="R66" s="2"/>
      <c r="S66" s="2"/>
      <c r="T66" s="2"/>
    </row>
    <row r="67" spans="3:20" x14ac:dyDescent="0.25">
      <c r="C67" s="2" t="s">
        <v>121</v>
      </c>
      <c r="F67" s="122">
        <f>D58+F66</f>
        <v>19223253.486815032</v>
      </c>
      <c r="G67" s="123"/>
      <c r="P67" s="2"/>
      <c r="Q67" s="2"/>
      <c r="R67" s="2"/>
      <c r="S67" s="2"/>
      <c r="T67" s="2"/>
    </row>
    <row r="68" spans="3:20" x14ac:dyDescent="0.25">
      <c r="C68" s="2" t="s">
        <v>112</v>
      </c>
      <c r="F68" s="122">
        <f>D45*30.2%</f>
        <v>5805422.5530181406</v>
      </c>
      <c r="G68" s="123"/>
    </row>
    <row r="70" spans="3:20" x14ac:dyDescent="0.25">
      <c r="D70" s="97"/>
      <c r="E70" s="2"/>
      <c r="P70" s="2"/>
      <c r="Q70" s="2"/>
      <c r="R70" s="2"/>
      <c r="S70" s="2"/>
      <c r="T70" s="2"/>
    </row>
    <row r="71" spans="3:20" x14ac:dyDescent="0.25">
      <c r="C71" s="1" t="s">
        <v>31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 t="s">
        <v>32</v>
      </c>
      <c r="O71" s="1"/>
      <c r="P71" s="1"/>
      <c r="Q71" s="1"/>
      <c r="R71" s="2"/>
      <c r="S71" s="2"/>
      <c r="T71" s="2"/>
    </row>
    <row r="72" spans="3:20" x14ac:dyDescent="0.25">
      <c r="D72" s="97"/>
      <c r="E72" s="2"/>
      <c r="P72" s="2"/>
      <c r="Q72" s="2"/>
      <c r="R72" s="2"/>
      <c r="S72" s="2"/>
      <c r="T72" s="2"/>
    </row>
  </sheetData>
  <autoFilter ref="A5:V34">
    <filterColumn colId="2" showButton="0"/>
  </autoFilter>
  <mergeCells count="5">
    <mergeCell ref="C5:D5"/>
    <mergeCell ref="C36:D36"/>
    <mergeCell ref="F66:G66"/>
    <mergeCell ref="F67:G67"/>
    <mergeCell ref="F68:G68"/>
  </mergeCells>
  <pageMargins left="0.15748031496062992" right="0.15748031496062992" top="0.27559055118110237" bottom="0.15748031496062992" header="0.31496062992125984" footer="0.31496062992125984"/>
  <pageSetup paperSize="9" scale="72" fitToHeight="0" orientation="landscape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V70"/>
  <sheetViews>
    <sheetView tabSelected="1" topLeftCell="A31" workbookViewId="0">
      <selection activeCell="F68" sqref="F68"/>
    </sheetView>
  </sheetViews>
  <sheetFormatPr defaultRowHeight="15" x14ac:dyDescent="0.25"/>
  <cols>
    <col min="1" max="1" width="1" style="2" customWidth="1"/>
    <col min="2" max="2" width="3.28515625" style="2" customWidth="1"/>
    <col min="3" max="3" width="16.28515625" style="2" customWidth="1"/>
    <col min="4" max="4" width="27.85546875" style="2" customWidth="1"/>
    <col min="5" max="5" width="4.5703125" style="28" customWidth="1"/>
    <col min="6" max="6" width="9.28515625" style="2" customWidth="1"/>
    <col min="7" max="7" width="6.28515625" style="2" customWidth="1"/>
    <col min="8" max="8" width="10.85546875" style="2" customWidth="1"/>
    <col min="9" max="9" width="9" style="2" customWidth="1"/>
    <col min="10" max="10" width="10.85546875" style="2" customWidth="1"/>
    <col min="11" max="11" width="9" style="2" customWidth="1"/>
    <col min="12" max="12" width="8.85546875" style="2" customWidth="1"/>
    <col min="13" max="13" width="10.85546875" style="2" customWidth="1"/>
    <col min="14" max="14" width="10" style="2" customWidth="1"/>
    <col min="15" max="15" width="10.28515625" style="2" customWidth="1"/>
    <col min="16" max="16" width="11.85546875" style="29" customWidth="1"/>
    <col min="17" max="19" width="11" style="29" customWidth="1"/>
    <col min="20" max="20" width="9.85546875" style="29" customWidth="1"/>
    <col min="21" max="21" width="12" style="2" customWidth="1"/>
    <col min="22" max="16384" width="9.140625" style="2"/>
  </cols>
  <sheetData>
    <row r="1" spans="2:20" ht="62.25" customHeight="1" x14ac:dyDescent="0.25"/>
    <row r="3" spans="2:20" ht="40.5" customHeight="1" x14ac:dyDescent="0.25"/>
    <row r="4" spans="2:20" s="36" customFormat="1" ht="84.75" customHeight="1" x14ac:dyDescent="0.25">
      <c r="B4" s="30" t="s">
        <v>0</v>
      </c>
      <c r="C4" s="31" t="s">
        <v>33</v>
      </c>
      <c r="D4" s="32" t="s">
        <v>1</v>
      </c>
      <c r="E4" s="33" t="s">
        <v>34</v>
      </c>
      <c r="F4" s="32" t="s">
        <v>35</v>
      </c>
      <c r="G4" s="34" t="s">
        <v>3</v>
      </c>
      <c r="H4" s="31" t="s">
        <v>4</v>
      </c>
      <c r="I4" s="34" t="s">
        <v>36</v>
      </c>
      <c r="J4" s="34" t="s">
        <v>37</v>
      </c>
      <c r="K4" s="31" t="s">
        <v>38</v>
      </c>
      <c r="L4" s="31" t="s">
        <v>6</v>
      </c>
      <c r="M4" s="31" t="s">
        <v>7</v>
      </c>
      <c r="N4" s="31" t="s">
        <v>9</v>
      </c>
      <c r="O4" s="34" t="s">
        <v>10</v>
      </c>
      <c r="P4" s="35" t="s">
        <v>39</v>
      </c>
      <c r="Q4" s="35" t="s">
        <v>40</v>
      </c>
      <c r="R4" s="35" t="s">
        <v>41</v>
      </c>
      <c r="S4" s="35" t="s">
        <v>14</v>
      </c>
      <c r="T4" s="35" t="s">
        <v>15</v>
      </c>
    </row>
    <row r="5" spans="2:20" ht="17.25" customHeight="1" x14ac:dyDescent="0.25">
      <c r="B5" s="37"/>
      <c r="C5" s="120" t="s">
        <v>42</v>
      </c>
      <c r="D5" s="121"/>
      <c r="E5" s="38"/>
      <c r="F5" s="39"/>
      <c r="G5" s="40"/>
      <c r="H5" s="37"/>
      <c r="I5" s="37"/>
      <c r="J5" s="37"/>
      <c r="K5" s="37"/>
      <c r="L5" s="37"/>
      <c r="M5" s="37"/>
      <c r="N5" s="37"/>
      <c r="O5" s="37"/>
      <c r="P5" s="41"/>
      <c r="Q5" s="41"/>
      <c r="R5" s="41"/>
      <c r="S5" s="41"/>
      <c r="T5" s="41"/>
    </row>
    <row r="6" spans="2:20" ht="30" x14ac:dyDescent="0.25">
      <c r="B6" s="37">
        <v>1</v>
      </c>
      <c r="C6" s="37" t="s">
        <v>43</v>
      </c>
      <c r="D6" s="42" t="s">
        <v>44</v>
      </c>
      <c r="E6" s="43">
        <v>0.2</v>
      </c>
      <c r="F6" s="39" t="s">
        <v>45</v>
      </c>
      <c r="G6" s="40">
        <v>1</v>
      </c>
      <c r="H6" s="44">
        <v>2927</v>
      </c>
      <c r="I6" s="44">
        <v>2047</v>
      </c>
      <c r="J6" s="44">
        <f>H6*22/12</f>
        <v>5366.166666666667</v>
      </c>
      <c r="K6" s="44">
        <f>H6*12/12</f>
        <v>2927</v>
      </c>
      <c r="L6" s="44">
        <f>H6*E6</f>
        <v>585.4</v>
      </c>
      <c r="M6" s="44">
        <f>H6*36/12</f>
        <v>8781</v>
      </c>
      <c r="N6" s="44">
        <f t="shared" ref="N6:N24" si="0">(H6+I6+K6+L6+M6+J6)*0.7</f>
        <v>15843.496666666668</v>
      </c>
      <c r="O6" s="44">
        <f t="shared" ref="O6:O24" si="1">(H6+I6+K6+L6+M6+J6)*0.8</f>
        <v>18106.853333333336</v>
      </c>
      <c r="P6" s="45">
        <f>SUM(H6:O6)</f>
        <v>56583.916666666672</v>
      </c>
      <c r="Q6" s="46">
        <f>(P6)*2*0.8</f>
        <v>90534.266666666677</v>
      </c>
      <c r="R6" s="41">
        <f>P6*2.5</f>
        <v>141459.79166666669</v>
      </c>
      <c r="S6" s="41">
        <f>((Q6+R6)/12+P6)*3.5</f>
        <v>265708.64201388892</v>
      </c>
      <c r="T6" s="41">
        <f>P6-J6</f>
        <v>51217.750000000007</v>
      </c>
    </row>
    <row r="7" spans="2:20" ht="29.25" customHeight="1" x14ac:dyDescent="0.25">
      <c r="B7" s="37">
        <v>2</v>
      </c>
      <c r="C7" s="37" t="s">
        <v>46</v>
      </c>
      <c r="D7" s="42" t="s">
        <v>47</v>
      </c>
      <c r="E7" s="43">
        <v>0.3</v>
      </c>
      <c r="F7" s="39" t="s">
        <v>45</v>
      </c>
      <c r="G7" s="40">
        <v>1</v>
      </c>
      <c r="H7" s="44">
        <v>2927</v>
      </c>
      <c r="I7" s="44">
        <v>2178</v>
      </c>
      <c r="J7" s="44">
        <f>H7*22/12</f>
        <v>5366.166666666667</v>
      </c>
      <c r="K7" s="44">
        <f t="shared" ref="K7:K8" si="2">H7*12/12</f>
        <v>2927</v>
      </c>
      <c r="L7" s="44">
        <f>H7*E7</f>
        <v>878.1</v>
      </c>
      <c r="M7" s="44">
        <f t="shared" ref="M7:M8" si="3">H7*36/12</f>
        <v>8781</v>
      </c>
      <c r="N7" s="44">
        <f t="shared" si="0"/>
        <v>16140.086666666666</v>
      </c>
      <c r="O7" s="44">
        <f t="shared" si="1"/>
        <v>18445.813333333335</v>
      </c>
      <c r="P7" s="45">
        <f t="shared" ref="P7:P32" si="4">SUM(H7:O7)</f>
        <v>57643.166666666672</v>
      </c>
      <c r="Q7" s="46">
        <f t="shared" ref="Q7:Q28" si="5">(P7)*2*0.8</f>
        <v>92229.06666666668</v>
      </c>
      <c r="R7" s="41">
        <f t="shared" ref="R7:R28" si="6">P7*2.5</f>
        <v>144107.91666666669</v>
      </c>
      <c r="S7" s="41">
        <f t="shared" ref="S7:S28" si="7">((Q7+R7)/12+P7)*3.5</f>
        <v>270682.70347222226</v>
      </c>
      <c r="T7" s="41">
        <f t="shared" ref="T7:T31" si="8">P7-J7</f>
        <v>52277.000000000007</v>
      </c>
    </row>
    <row r="8" spans="2:20" ht="45" x14ac:dyDescent="0.25">
      <c r="B8" s="37">
        <v>3</v>
      </c>
      <c r="C8" s="37" t="s">
        <v>48</v>
      </c>
      <c r="D8" s="42" t="s">
        <v>49</v>
      </c>
      <c r="E8" s="43">
        <v>0.15</v>
      </c>
      <c r="F8" s="39" t="s">
        <v>45</v>
      </c>
      <c r="G8" s="40">
        <v>1</v>
      </c>
      <c r="H8" s="44">
        <f>2927</f>
        <v>2927</v>
      </c>
      <c r="I8" s="44">
        <v>2178</v>
      </c>
      <c r="J8" s="44">
        <f>H8*22/12</f>
        <v>5366.166666666667</v>
      </c>
      <c r="K8" s="44">
        <f t="shared" si="2"/>
        <v>2927</v>
      </c>
      <c r="L8" s="44">
        <f t="shared" ref="L8:L24" si="9">H8*E8</f>
        <v>439.05</v>
      </c>
      <c r="M8" s="44">
        <f t="shared" si="3"/>
        <v>8781</v>
      </c>
      <c r="N8" s="44">
        <f t="shared" si="0"/>
        <v>15832.751666666665</v>
      </c>
      <c r="O8" s="44">
        <f t="shared" si="1"/>
        <v>18094.573333333334</v>
      </c>
      <c r="P8" s="45">
        <f t="shared" si="4"/>
        <v>56545.541666666664</v>
      </c>
      <c r="Q8" s="46">
        <f t="shared" si="5"/>
        <v>90472.866666666669</v>
      </c>
      <c r="R8" s="41">
        <f t="shared" si="6"/>
        <v>141363.85416666666</v>
      </c>
      <c r="S8" s="41">
        <f t="shared" si="7"/>
        <v>265528.43940972222</v>
      </c>
      <c r="T8" s="41">
        <f t="shared" si="8"/>
        <v>51179.375</v>
      </c>
    </row>
    <row r="9" spans="2:20" ht="30" x14ac:dyDescent="0.25">
      <c r="B9" s="37">
        <v>4</v>
      </c>
      <c r="C9" s="37" t="s">
        <v>50</v>
      </c>
      <c r="D9" s="42" t="s">
        <v>51</v>
      </c>
      <c r="E9" s="43">
        <v>0.2</v>
      </c>
      <c r="F9" s="39" t="s">
        <v>52</v>
      </c>
      <c r="G9" s="40">
        <v>1</v>
      </c>
      <c r="H9" s="44">
        <v>2595</v>
      </c>
      <c r="I9" s="44">
        <v>1285</v>
      </c>
      <c r="J9" s="44">
        <f>H9*20/12</f>
        <v>4325</v>
      </c>
      <c r="K9" s="44">
        <f>H9*11/12</f>
        <v>2378.75</v>
      </c>
      <c r="L9" s="44">
        <f t="shared" si="9"/>
        <v>519</v>
      </c>
      <c r="M9" s="44">
        <f>H9*34/12</f>
        <v>7352.5</v>
      </c>
      <c r="N9" s="44">
        <f t="shared" si="0"/>
        <v>12918.674999999999</v>
      </c>
      <c r="O9" s="44">
        <f t="shared" si="1"/>
        <v>14764.2</v>
      </c>
      <c r="P9" s="45">
        <f t="shared" si="4"/>
        <v>46138.125</v>
      </c>
      <c r="Q9" s="46">
        <f t="shared" si="5"/>
        <v>73821</v>
      </c>
      <c r="R9" s="41">
        <f t="shared" si="6"/>
        <v>115345.3125</v>
      </c>
      <c r="S9" s="41">
        <f t="shared" si="7"/>
        <v>216656.9453125</v>
      </c>
      <c r="T9" s="41">
        <f t="shared" si="8"/>
        <v>41813.125</v>
      </c>
    </row>
    <row r="10" spans="2:20" ht="30" x14ac:dyDescent="0.25">
      <c r="B10" s="37">
        <v>5</v>
      </c>
      <c r="C10" s="37" t="s">
        <v>53</v>
      </c>
      <c r="D10" s="42" t="s">
        <v>54</v>
      </c>
      <c r="E10" s="43">
        <v>0.3</v>
      </c>
      <c r="F10" s="39" t="s">
        <v>52</v>
      </c>
      <c r="G10" s="40">
        <v>1</v>
      </c>
      <c r="H10" s="44">
        <v>2595</v>
      </c>
      <c r="I10" s="44">
        <v>1716</v>
      </c>
      <c r="J10" s="44">
        <f>H10*20/12</f>
        <v>4325</v>
      </c>
      <c r="K10" s="44">
        <f>H10*11/12</f>
        <v>2378.75</v>
      </c>
      <c r="L10" s="44">
        <f t="shared" si="9"/>
        <v>778.5</v>
      </c>
      <c r="M10" s="44">
        <f>H10*34/12</f>
        <v>7352.5</v>
      </c>
      <c r="N10" s="44">
        <f t="shared" si="0"/>
        <v>13402.025</v>
      </c>
      <c r="O10" s="44">
        <f t="shared" si="1"/>
        <v>15316.6</v>
      </c>
      <c r="P10" s="45">
        <f t="shared" si="4"/>
        <v>47864.375</v>
      </c>
      <c r="Q10" s="46">
        <f t="shared" si="5"/>
        <v>76583</v>
      </c>
      <c r="R10" s="41">
        <f t="shared" si="6"/>
        <v>119660.9375</v>
      </c>
      <c r="S10" s="41">
        <f t="shared" si="7"/>
        <v>224763.12760416669</v>
      </c>
      <c r="T10" s="41">
        <f t="shared" si="8"/>
        <v>43539.375</v>
      </c>
    </row>
    <row r="11" spans="2:20" ht="46.5" customHeight="1" x14ac:dyDescent="0.25">
      <c r="B11" s="37">
        <v>6</v>
      </c>
      <c r="C11" s="37" t="s">
        <v>55</v>
      </c>
      <c r="D11" s="42" t="s">
        <v>56</v>
      </c>
      <c r="E11" s="43">
        <v>0.1</v>
      </c>
      <c r="F11" s="39" t="s">
        <v>52</v>
      </c>
      <c r="G11" s="40">
        <v>1</v>
      </c>
      <c r="H11" s="44">
        <v>2595</v>
      </c>
      <c r="I11" s="44">
        <v>1716</v>
      </c>
      <c r="J11" s="44">
        <f>H11*20/12</f>
        <v>4325</v>
      </c>
      <c r="K11" s="44">
        <f t="shared" ref="K11" si="10">H11*11/12</f>
        <v>2378.75</v>
      </c>
      <c r="L11" s="44">
        <f t="shared" si="9"/>
        <v>259.5</v>
      </c>
      <c r="M11" s="44">
        <f t="shared" ref="M11" si="11">H11*34/12</f>
        <v>7352.5</v>
      </c>
      <c r="N11" s="44">
        <f t="shared" si="0"/>
        <v>13038.724999999999</v>
      </c>
      <c r="O11" s="44">
        <f t="shared" si="1"/>
        <v>14901.400000000001</v>
      </c>
      <c r="P11" s="45">
        <f t="shared" si="4"/>
        <v>46566.875</v>
      </c>
      <c r="Q11" s="46">
        <f t="shared" si="5"/>
        <v>74507</v>
      </c>
      <c r="R11" s="41">
        <f t="shared" si="6"/>
        <v>116417.1875</v>
      </c>
      <c r="S11" s="41">
        <f t="shared" si="7"/>
        <v>218670.28385416669</v>
      </c>
      <c r="T11" s="41">
        <f t="shared" si="8"/>
        <v>42241.875</v>
      </c>
    </row>
    <row r="12" spans="2:20" ht="30" x14ac:dyDescent="0.25">
      <c r="B12" s="37">
        <v>8</v>
      </c>
      <c r="C12" s="37" t="s">
        <v>59</v>
      </c>
      <c r="D12" s="42" t="s">
        <v>60</v>
      </c>
      <c r="E12" s="43">
        <v>0.15</v>
      </c>
      <c r="F12" s="39" t="s">
        <v>61</v>
      </c>
      <c r="G12" s="40">
        <v>1</v>
      </c>
      <c r="H12" s="44">
        <v>2595</v>
      </c>
      <c r="I12" s="44">
        <v>1367</v>
      </c>
      <c r="J12" s="44">
        <f>H12*19.5/12</f>
        <v>4216.875</v>
      </c>
      <c r="K12" s="44">
        <f>H12*10/12</f>
        <v>2162.5</v>
      </c>
      <c r="L12" s="44">
        <f t="shared" si="9"/>
        <v>389.25</v>
      </c>
      <c r="M12" s="44">
        <f>H12*31.4/12</f>
        <v>6790.25</v>
      </c>
      <c r="N12" s="44">
        <f t="shared" si="0"/>
        <v>12264.612499999999</v>
      </c>
      <c r="O12" s="44">
        <f t="shared" si="1"/>
        <v>14016.7</v>
      </c>
      <c r="P12" s="45">
        <f t="shared" si="4"/>
        <v>43802.1875</v>
      </c>
      <c r="Q12" s="46">
        <f t="shared" si="5"/>
        <v>70083.5</v>
      </c>
      <c r="R12" s="41">
        <f t="shared" si="6"/>
        <v>109505.46875</v>
      </c>
      <c r="S12" s="41">
        <f t="shared" si="7"/>
        <v>205687.77213541669</v>
      </c>
      <c r="T12" s="41">
        <f t="shared" si="8"/>
        <v>39585.3125</v>
      </c>
    </row>
    <row r="13" spans="2:20" s="52" customFormat="1" ht="30" x14ac:dyDescent="0.25">
      <c r="B13" s="37">
        <v>9</v>
      </c>
      <c r="C13" s="47" t="s">
        <v>118</v>
      </c>
      <c r="D13" s="48" t="s">
        <v>62</v>
      </c>
      <c r="E13" s="49">
        <v>0.1</v>
      </c>
      <c r="F13" s="39" t="s">
        <v>61</v>
      </c>
      <c r="G13" s="50">
        <v>1</v>
      </c>
      <c r="H13" s="51">
        <v>1870</v>
      </c>
      <c r="I13" s="51">
        <v>1208</v>
      </c>
      <c r="J13" s="44">
        <f>H13*19.5/12</f>
        <v>3038.75</v>
      </c>
      <c r="K13" s="51">
        <f>H13*9/12</f>
        <v>1402.5</v>
      </c>
      <c r="L13" s="44">
        <f>H13*E13</f>
        <v>187</v>
      </c>
      <c r="M13" s="44">
        <f>H13*31.4/12</f>
        <v>4893.166666666667</v>
      </c>
      <c r="N13" s="44">
        <f t="shared" si="0"/>
        <v>8819.5916666666672</v>
      </c>
      <c r="O13" s="44">
        <f t="shared" si="1"/>
        <v>10079.533333333335</v>
      </c>
      <c r="P13" s="45">
        <f t="shared" si="4"/>
        <v>31498.541666666672</v>
      </c>
      <c r="Q13" s="46">
        <f t="shared" si="5"/>
        <v>50397.666666666679</v>
      </c>
      <c r="R13" s="41">
        <f t="shared" si="6"/>
        <v>78746.354166666686</v>
      </c>
      <c r="S13" s="41">
        <f>((Q13+R13)/12+P13)*3.5</f>
        <v>147911.90190972225</v>
      </c>
      <c r="T13" s="41">
        <f t="shared" si="8"/>
        <v>28459.791666666672</v>
      </c>
    </row>
    <row r="14" spans="2:20" x14ac:dyDescent="0.25">
      <c r="B14" s="37">
        <v>10</v>
      </c>
      <c r="C14" s="37" t="s">
        <v>63</v>
      </c>
      <c r="D14" s="42" t="s">
        <v>64</v>
      </c>
      <c r="E14" s="43">
        <v>0.3</v>
      </c>
      <c r="F14" s="39" t="s">
        <v>65</v>
      </c>
      <c r="G14" s="40">
        <v>1</v>
      </c>
      <c r="H14" s="44">
        <v>1808</v>
      </c>
      <c r="I14" s="44">
        <v>1060</v>
      </c>
      <c r="J14" s="51">
        <f>H14*17.5/12</f>
        <v>2636.6666666666665</v>
      </c>
      <c r="K14" s="44">
        <f>H14*9/12</f>
        <v>1356</v>
      </c>
      <c r="L14" s="44">
        <f t="shared" ref="L14:L15" si="12">H14*E14</f>
        <v>542.4</v>
      </c>
      <c r="M14" s="44">
        <f>H14*29/12</f>
        <v>4369.333333333333</v>
      </c>
      <c r="N14" s="44">
        <f t="shared" si="0"/>
        <v>8240.6799999999985</v>
      </c>
      <c r="O14" s="44">
        <f t="shared" si="1"/>
        <v>9417.92</v>
      </c>
      <c r="P14" s="45">
        <f t="shared" si="4"/>
        <v>29430.999999999993</v>
      </c>
      <c r="Q14" s="46">
        <f t="shared" si="5"/>
        <v>47089.599999999991</v>
      </c>
      <c r="R14" s="41">
        <f t="shared" si="6"/>
        <v>73577.499999999985</v>
      </c>
      <c r="S14" s="41">
        <f t="shared" ref="S14:S15" si="13">((Q14+R14)/12+P14)*3.5</f>
        <v>138203.0708333333</v>
      </c>
      <c r="T14" s="41">
        <f t="shared" si="8"/>
        <v>26794.333333333325</v>
      </c>
    </row>
    <row r="15" spans="2:20" s="52" customFormat="1" ht="27.75" customHeight="1" x14ac:dyDescent="0.25">
      <c r="B15" s="37">
        <v>11</v>
      </c>
      <c r="C15" s="47" t="s">
        <v>66</v>
      </c>
      <c r="D15" s="48" t="s">
        <v>113</v>
      </c>
      <c r="E15" s="49"/>
      <c r="F15" s="39" t="s">
        <v>65</v>
      </c>
      <c r="G15" s="50"/>
      <c r="H15" s="44"/>
      <c r="I15" s="51"/>
      <c r="J15" s="51">
        <f>H15*17.5/12</f>
        <v>0</v>
      </c>
      <c r="K15" s="44">
        <f>H15*9/12</f>
        <v>0</v>
      </c>
      <c r="L15" s="44">
        <f t="shared" si="12"/>
        <v>0</v>
      </c>
      <c r="M15" s="51">
        <f>H15*29/12</f>
        <v>0</v>
      </c>
      <c r="N15" s="44">
        <f t="shared" si="0"/>
        <v>0</v>
      </c>
      <c r="O15" s="44">
        <f t="shared" si="1"/>
        <v>0</v>
      </c>
      <c r="P15" s="45">
        <f t="shared" si="4"/>
        <v>0</v>
      </c>
      <c r="Q15" s="46">
        <f t="shared" si="5"/>
        <v>0</v>
      </c>
      <c r="R15" s="41">
        <f t="shared" si="6"/>
        <v>0</v>
      </c>
      <c r="S15" s="41">
        <f t="shared" si="13"/>
        <v>0</v>
      </c>
      <c r="T15" s="41">
        <f t="shared" si="8"/>
        <v>0</v>
      </c>
    </row>
    <row r="16" spans="2:20" ht="45" x14ac:dyDescent="0.25">
      <c r="B16" s="37">
        <v>12</v>
      </c>
      <c r="C16" s="37" t="s">
        <v>117</v>
      </c>
      <c r="D16" s="42" t="s">
        <v>67</v>
      </c>
      <c r="E16" s="43">
        <v>0.1</v>
      </c>
      <c r="F16" s="39" t="s">
        <v>65</v>
      </c>
      <c r="G16" s="40">
        <v>1</v>
      </c>
      <c r="H16" s="44">
        <v>1784</v>
      </c>
      <c r="I16" s="44">
        <v>1060</v>
      </c>
      <c r="J16" s="51">
        <f>H16*17.5/12</f>
        <v>2601.6666666666665</v>
      </c>
      <c r="K16" s="44">
        <f>H16*9/12</f>
        <v>1338</v>
      </c>
      <c r="L16" s="44">
        <f>H16*E16</f>
        <v>178.4</v>
      </c>
      <c r="M16" s="44">
        <f>H16*29/12</f>
        <v>4311.333333333333</v>
      </c>
      <c r="N16" s="44">
        <f t="shared" si="0"/>
        <v>7891.3799999999992</v>
      </c>
      <c r="O16" s="44">
        <f t="shared" si="1"/>
        <v>9018.7199999999993</v>
      </c>
      <c r="P16" s="45">
        <f t="shared" si="4"/>
        <v>28183.5</v>
      </c>
      <c r="Q16" s="46">
        <f t="shared" si="5"/>
        <v>45093.600000000006</v>
      </c>
      <c r="R16" s="41">
        <f t="shared" si="6"/>
        <v>70458.75</v>
      </c>
      <c r="S16" s="41">
        <f t="shared" si="7"/>
        <v>132345.01875000002</v>
      </c>
      <c r="T16" s="41">
        <f t="shared" si="8"/>
        <v>25581.833333333332</v>
      </c>
    </row>
    <row r="17" spans="2:20" ht="30" x14ac:dyDescent="0.25">
      <c r="B17" s="37">
        <v>13</v>
      </c>
      <c r="C17" s="37" t="s">
        <v>68</v>
      </c>
      <c r="D17" s="42" t="s">
        <v>69</v>
      </c>
      <c r="E17" s="43">
        <v>0.1</v>
      </c>
      <c r="F17" s="39" t="s">
        <v>65</v>
      </c>
      <c r="G17" s="40">
        <v>1</v>
      </c>
      <c r="H17" s="44">
        <v>1784</v>
      </c>
      <c r="I17" s="44">
        <v>1060</v>
      </c>
      <c r="J17" s="51">
        <f>H17*17.5/12</f>
        <v>2601.6666666666665</v>
      </c>
      <c r="K17" s="44">
        <f t="shared" ref="K17:K24" si="14">H17*9/12</f>
        <v>1338</v>
      </c>
      <c r="L17" s="44">
        <f t="shared" si="9"/>
        <v>178.4</v>
      </c>
      <c r="M17" s="44">
        <f t="shared" ref="M17:M24" si="15">H17*29/12</f>
        <v>4311.333333333333</v>
      </c>
      <c r="N17" s="44">
        <f t="shared" si="0"/>
        <v>7891.3799999999992</v>
      </c>
      <c r="O17" s="44">
        <f t="shared" si="1"/>
        <v>9018.7199999999993</v>
      </c>
      <c r="P17" s="45">
        <f t="shared" si="4"/>
        <v>28183.5</v>
      </c>
      <c r="Q17" s="46">
        <f t="shared" si="5"/>
        <v>45093.600000000006</v>
      </c>
      <c r="R17" s="41">
        <f t="shared" si="6"/>
        <v>70458.75</v>
      </c>
      <c r="S17" s="41">
        <f t="shared" si="7"/>
        <v>132345.01875000002</v>
      </c>
      <c r="T17" s="41">
        <f t="shared" si="8"/>
        <v>25581.833333333332</v>
      </c>
    </row>
    <row r="18" spans="2:20" ht="30" x14ac:dyDescent="0.25">
      <c r="B18" s="37">
        <v>14</v>
      </c>
      <c r="C18" s="37" t="s">
        <v>124</v>
      </c>
      <c r="D18" s="42" t="s">
        <v>70</v>
      </c>
      <c r="E18" s="43">
        <v>0.1</v>
      </c>
      <c r="F18" s="39" t="s">
        <v>65</v>
      </c>
      <c r="G18" s="40">
        <v>1</v>
      </c>
      <c r="H18" s="44">
        <v>1784</v>
      </c>
      <c r="I18" s="44">
        <v>996</v>
      </c>
      <c r="J18" s="51">
        <f t="shared" ref="J18:J24" si="16">H18*17.5/12</f>
        <v>2601.6666666666665</v>
      </c>
      <c r="K18" s="44">
        <f t="shared" si="14"/>
        <v>1338</v>
      </c>
      <c r="L18" s="44">
        <f t="shared" si="9"/>
        <v>178.4</v>
      </c>
      <c r="M18" s="44">
        <f t="shared" si="15"/>
        <v>4311.333333333333</v>
      </c>
      <c r="N18" s="44">
        <f t="shared" si="0"/>
        <v>7846.579999999999</v>
      </c>
      <c r="O18" s="44">
        <f t="shared" si="1"/>
        <v>8967.52</v>
      </c>
      <c r="P18" s="45">
        <f t="shared" si="4"/>
        <v>28023.499999999996</v>
      </c>
      <c r="Q18" s="46">
        <f t="shared" si="5"/>
        <v>44837.599999999999</v>
      </c>
      <c r="R18" s="41">
        <f t="shared" si="6"/>
        <v>70058.749999999985</v>
      </c>
      <c r="S18" s="41">
        <f t="shared" si="7"/>
        <v>131593.68541666667</v>
      </c>
      <c r="T18" s="41">
        <f t="shared" si="8"/>
        <v>25421.833333333328</v>
      </c>
    </row>
    <row r="19" spans="2:20" ht="30" x14ac:dyDescent="0.25">
      <c r="B19" s="37">
        <v>15</v>
      </c>
      <c r="C19" s="37" t="s">
        <v>71</v>
      </c>
      <c r="D19" s="42" t="s">
        <v>72</v>
      </c>
      <c r="E19" s="43">
        <v>0.15</v>
      </c>
      <c r="F19" s="39" t="s">
        <v>65</v>
      </c>
      <c r="G19" s="40">
        <v>1</v>
      </c>
      <c r="H19" s="44">
        <v>1784</v>
      </c>
      <c r="I19" s="44">
        <v>1060</v>
      </c>
      <c r="J19" s="51">
        <f t="shared" si="16"/>
        <v>2601.6666666666665</v>
      </c>
      <c r="K19" s="44">
        <f t="shared" si="14"/>
        <v>1338</v>
      </c>
      <c r="L19" s="44">
        <f t="shared" si="9"/>
        <v>267.59999999999997</v>
      </c>
      <c r="M19" s="44">
        <f t="shared" si="15"/>
        <v>4311.333333333333</v>
      </c>
      <c r="N19" s="44">
        <f t="shared" si="0"/>
        <v>7953.82</v>
      </c>
      <c r="O19" s="44">
        <f t="shared" si="1"/>
        <v>9090.08</v>
      </c>
      <c r="P19" s="45">
        <f t="shared" si="4"/>
        <v>28406.5</v>
      </c>
      <c r="Q19" s="46">
        <f t="shared" si="5"/>
        <v>45450.400000000001</v>
      </c>
      <c r="R19" s="41">
        <f t="shared" si="6"/>
        <v>71016.25</v>
      </c>
      <c r="S19" s="41">
        <f t="shared" si="7"/>
        <v>133392.18958333333</v>
      </c>
      <c r="T19" s="41">
        <f t="shared" si="8"/>
        <v>25804.833333333332</v>
      </c>
    </row>
    <row r="20" spans="2:20" ht="30" x14ac:dyDescent="0.25">
      <c r="B20" s="37">
        <v>16</v>
      </c>
      <c r="C20" s="37" t="s">
        <v>73</v>
      </c>
      <c r="D20" s="42" t="s">
        <v>74</v>
      </c>
      <c r="E20" s="43">
        <v>0.3</v>
      </c>
      <c r="F20" s="39" t="s">
        <v>65</v>
      </c>
      <c r="G20" s="40">
        <v>1</v>
      </c>
      <c r="H20" s="44">
        <v>1784</v>
      </c>
      <c r="I20" s="44">
        <v>1060</v>
      </c>
      <c r="J20" s="51">
        <f t="shared" si="16"/>
        <v>2601.6666666666665</v>
      </c>
      <c r="K20" s="44">
        <f t="shared" si="14"/>
        <v>1338</v>
      </c>
      <c r="L20" s="44">
        <f t="shared" si="9"/>
        <v>535.19999999999993</v>
      </c>
      <c r="M20" s="44">
        <f t="shared" si="15"/>
        <v>4311.333333333333</v>
      </c>
      <c r="N20" s="44">
        <f t="shared" si="0"/>
        <v>8141.1399999999985</v>
      </c>
      <c r="O20" s="44">
        <f t="shared" si="1"/>
        <v>9304.16</v>
      </c>
      <c r="P20" s="45">
        <f t="shared" si="4"/>
        <v>29075.499999999996</v>
      </c>
      <c r="Q20" s="46">
        <f t="shared" si="5"/>
        <v>46520.799999999996</v>
      </c>
      <c r="R20" s="41">
        <f t="shared" si="6"/>
        <v>72688.749999999985</v>
      </c>
      <c r="S20" s="41">
        <f t="shared" si="7"/>
        <v>136533.70208333334</v>
      </c>
      <c r="T20" s="41">
        <f t="shared" si="8"/>
        <v>26473.833333333328</v>
      </c>
    </row>
    <row r="21" spans="2:20" ht="30" x14ac:dyDescent="0.25">
      <c r="B21" s="37">
        <v>17</v>
      </c>
      <c r="C21" s="2" t="s">
        <v>75</v>
      </c>
      <c r="D21" s="42" t="s">
        <v>70</v>
      </c>
      <c r="E21" s="43">
        <v>0.1</v>
      </c>
      <c r="F21" s="39" t="s">
        <v>65</v>
      </c>
      <c r="G21" s="40">
        <v>1</v>
      </c>
      <c r="H21" s="44">
        <v>1784</v>
      </c>
      <c r="I21" s="44">
        <v>1060</v>
      </c>
      <c r="J21" s="51">
        <f t="shared" si="16"/>
        <v>2601.6666666666665</v>
      </c>
      <c r="K21" s="44">
        <f t="shared" si="14"/>
        <v>1338</v>
      </c>
      <c r="L21" s="44">
        <f t="shared" si="9"/>
        <v>178.4</v>
      </c>
      <c r="M21" s="44">
        <f t="shared" si="15"/>
        <v>4311.333333333333</v>
      </c>
      <c r="N21" s="44">
        <f t="shared" si="0"/>
        <v>7891.3799999999992</v>
      </c>
      <c r="O21" s="44">
        <f t="shared" si="1"/>
        <v>9018.7199999999993</v>
      </c>
      <c r="P21" s="45">
        <f t="shared" si="4"/>
        <v>28183.5</v>
      </c>
      <c r="Q21" s="46">
        <f t="shared" si="5"/>
        <v>45093.600000000006</v>
      </c>
      <c r="R21" s="41">
        <f t="shared" si="6"/>
        <v>70458.75</v>
      </c>
      <c r="S21" s="41">
        <f t="shared" si="7"/>
        <v>132345.01875000002</v>
      </c>
      <c r="T21" s="41">
        <f t="shared" si="8"/>
        <v>25581.833333333332</v>
      </c>
    </row>
    <row r="22" spans="2:20" x14ac:dyDescent="0.25">
      <c r="B22" s="37">
        <v>18</v>
      </c>
      <c r="C22" s="37" t="s">
        <v>76</v>
      </c>
      <c r="D22" s="42" t="s">
        <v>77</v>
      </c>
      <c r="E22" s="43">
        <v>0.3</v>
      </c>
      <c r="F22" s="39" t="s">
        <v>65</v>
      </c>
      <c r="G22" s="40">
        <v>1</v>
      </c>
      <c r="H22" s="44">
        <v>1784</v>
      </c>
      <c r="I22" s="44">
        <v>1060</v>
      </c>
      <c r="J22" s="51">
        <f t="shared" si="16"/>
        <v>2601.6666666666665</v>
      </c>
      <c r="K22" s="44">
        <f t="shared" si="14"/>
        <v>1338</v>
      </c>
      <c r="L22" s="44">
        <f t="shared" si="9"/>
        <v>535.19999999999993</v>
      </c>
      <c r="M22" s="44">
        <f t="shared" si="15"/>
        <v>4311.333333333333</v>
      </c>
      <c r="N22" s="44">
        <f t="shared" si="0"/>
        <v>8141.1399999999985</v>
      </c>
      <c r="O22" s="44">
        <f t="shared" si="1"/>
        <v>9304.16</v>
      </c>
      <c r="P22" s="45">
        <f t="shared" si="4"/>
        <v>29075.499999999996</v>
      </c>
      <c r="Q22" s="46">
        <f t="shared" si="5"/>
        <v>46520.799999999996</v>
      </c>
      <c r="R22" s="41">
        <f t="shared" si="6"/>
        <v>72688.749999999985</v>
      </c>
      <c r="S22" s="41">
        <f t="shared" si="7"/>
        <v>136533.70208333334</v>
      </c>
      <c r="T22" s="41">
        <f t="shared" si="8"/>
        <v>26473.833333333328</v>
      </c>
    </row>
    <row r="23" spans="2:20" ht="30" x14ac:dyDescent="0.25">
      <c r="B23" s="37">
        <v>19</v>
      </c>
      <c r="C23" s="37" t="s">
        <v>123</v>
      </c>
      <c r="D23" s="42" t="s">
        <v>78</v>
      </c>
      <c r="E23" s="43">
        <v>0.3</v>
      </c>
      <c r="F23" s="39" t="s">
        <v>65</v>
      </c>
      <c r="G23" s="40">
        <v>1</v>
      </c>
      <c r="H23" s="44">
        <v>1784</v>
      </c>
      <c r="I23" s="44">
        <v>1208</v>
      </c>
      <c r="J23" s="51">
        <f t="shared" si="16"/>
        <v>2601.6666666666665</v>
      </c>
      <c r="K23" s="44">
        <f t="shared" si="14"/>
        <v>1338</v>
      </c>
      <c r="L23" s="44">
        <f t="shared" si="9"/>
        <v>535.19999999999993</v>
      </c>
      <c r="M23" s="44">
        <f t="shared" si="15"/>
        <v>4311.333333333333</v>
      </c>
      <c r="N23" s="44">
        <f t="shared" si="0"/>
        <v>8244.739999999998</v>
      </c>
      <c r="O23" s="44">
        <f t="shared" si="1"/>
        <v>9422.56</v>
      </c>
      <c r="P23" s="45">
        <f t="shared" si="4"/>
        <v>29445.499999999993</v>
      </c>
      <c r="Q23" s="46">
        <f t="shared" si="5"/>
        <v>47112.799999999988</v>
      </c>
      <c r="R23" s="41">
        <f t="shared" si="6"/>
        <v>73613.749999999985</v>
      </c>
      <c r="S23" s="41">
        <f t="shared" si="7"/>
        <v>138271.16041666662</v>
      </c>
      <c r="T23" s="41">
        <f t="shared" si="8"/>
        <v>26843.833333333325</v>
      </c>
    </row>
    <row r="24" spans="2:20" ht="45" x14ac:dyDescent="0.25">
      <c r="B24" s="37">
        <v>20</v>
      </c>
      <c r="C24" s="37" t="s">
        <v>79</v>
      </c>
      <c r="D24" s="42" t="s">
        <v>80</v>
      </c>
      <c r="E24" s="43">
        <v>0.3</v>
      </c>
      <c r="F24" s="39" t="s">
        <v>65</v>
      </c>
      <c r="G24" s="40">
        <v>1</v>
      </c>
      <c r="H24" s="44">
        <v>1784</v>
      </c>
      <c r="I24" s="44">
        <v>1060</v>
      </c>
      <c r="J24" s="51">
        <f t="shared" si="16"/>
        <v>2601.6666666666665</v>
      </c>
      <c r="K24" s="44">
        <f t="shared" si="14"/>
        <v>1338</v>
      </c>
      <c r="L24" s="44">
        <f t="shared" si="9"/>
        <v>535.19999999999993</v>
      </c>
      <c r="M24" s="44">
        <f t="shared" si="15"/>
        <v>4311.333333333333</v>
      </c>
      <c r="N24" s="44">
        <f t="shared" si="0"/>
        <v>8141.1399999999985</v>
      </c>
      <c r="O24" s="44">
        <f t="shared" si="1"/>
        <v>9304.16</v>
      </c>
      <c r="P24" s="45">
        <f t="shared" si="4"/>
        <v>29075.499999999996</v>
      </c>
      <c r="Q24" s="46">
        <f t="shared" si="5"/>
        <v>46520.799999999996</v>
      </c>
      <c r="R24" s="41">
        <f t="shared" si="6"/>
        <v>72688.749999999985</v>
      </c>
      <c r="S24" s="41">
        <f t="shared" si="7"/>
        <v>136533.70208333334</v>
      </c>
      <c r="T24" s="41">
        <f t="shared" si="8"/>
        <v>26473.833333333328</v>
      </c>
    </row>
    <row r="25" spans="2:20" ht="44.25" customHeight="1" x14ac:dyDescent="0.25">
      <c r="B25" s="37"/>
      <c r="C25" s="37"/>
      <c r="D25" s="42"/>
      <c r="E25" s="43"/>
      <c r="F25" s="39"/>
      <c r="G25" s="40"/>
      <c r="H25" s="44"/>
      <c r="I25" s="44"/>
      <c r="J25" s="53" t="s">
        <v>114</v>
      </c>
      <c r="K25" s="44"/>
      <c r="L25" s="44"/>
      <c r="M25" s="44"/>
      <c r="N25" s="44"/>
      <c r="O25" s="44"/>
      <c r="P25" s="45">
        <f t="shared" si="4"/>
        <v>0</v>
      </c>
      <c r="Q25" s="46">
        <f t="shared" si="5"/>
        <v>0</v>
      </c>
      <c r="R25" s="41">
        <f t="shared" si="6"/>
        <v>0</v>
      </c>
      <c r="S25" s="41">
        <f t="shared" si="7"/>
        <v>0</v>
      </c>
      <c r="T25" s="41"/>
    </row>
    <row r="26" spans="2:20" s="56" customFormat="1" ht="24" customHeight="1" x14ac:dyDescent="0.25">
      <c r="B26" s="54">
        <v>1</v>
      </c>
      <c r="C26" s="37" t="s">
        <v>83</v>
      </c>
      <c r="D26" s="42" t="s">
        <v>84</v>
      </c>
      <c r="E26" s="43">
        <v>0.15</v>
      </c>
      <c r="F26" s="39" t="s">
        <v>119</v>
      </c>
      <c r="G26" s="40">
        <v>1</v>
      </c>
      <c r="H26" s="44">
        <v>4700</v>
      </c>
      <c r="I26" s="55"/>
      <c r="J26" s="55">
        <f>H26*0.6</f>
        <v>2820</v>
      </c>
      <c r="K26" s="55"/>
      <c r="L26" s="44">
        <f>H26*E26</f>
        <v>705</v>
      </c>
      <c r="M26" s="55">
        <f t="shared" ref="M26:M31" si="17">(H26+J26+L26)*115%</f>
        <v>9458.75</v>
      </c>
      <c r="N26" s="55">
        <f t="shared" ref="N26:N31" si="18">(H26+J26+L26+M26)*0.7</f>
        <v>12378.625</v>
      </c>
      <c r="O26" s="55">
        <f t="shared" ref="O26:O31" si="19">(H26+J26+L26+M26)*0.8</f>
        <v>14147</v>
      </c>
      <c r="P26" s="45">
        <f t="shared" si="4"/>
        <v>44209.375</v>
      </c>
      <c r="Q26" s="46">
        <f t="shared" si="5"/>
        <v>70735</v>
      </c>
      <c r="R26" s="41">
        <f t="shared" si="6"/>
        <v>110523.4375</v>
      </c>
      <c r="S26" s="41">
        <f t="shared" si="7"/>
        <v>207599.85677083331</v>
      </c>
      <c r="T26" s="41">
        <f t="shared" si="8"/>
        <v>41389.375</v>
      </c>
    </row>
    <row r="27" spans="2:20" s="57" customFormat="1" ht="19.5" customHeight="1" x14ac:dyDescent="0.25">
      <c r="B27" s="54">
        <v>2</v>
      </c>
      <c r="C27" s="37" t="s">
        <v>86</v>
      </c>
      <c r="D27" s="42" t="s">
        <v>87</v>
      </c>
      <c r="E27" s="43">
        <v>0.3</v>
      </c>
      <c r="F27" s="39" t="s">
        <v>119</v>
      </c>
      <c r="G27" s="40">
        <v>1</v>
      </c>
      <c r="H27" s="44">
        <v>2760</v>
      </c>
      <c r="I27" s="55"/>
      <c r="J27" s="55">
        <f t="shared" ref="J27:J31" si="20">H27*0.6</f>
        <v>1656</v>
      </c>
      <c r="K27" s="37"/>
      <c r="L27" s="44">
        <f t="shared" ref="L27:L31" si="21">H27*E27</f>
        <v>828</v>
      </c>
      <c r="M27" s="55">
        <f t="shared" si="17"/>
        <v>6030.5999999999995</v>
      </c>
      <c r="N27" s="55">
        <f t="shared" si="18"/>
        <v>7892.2199999999984</v>
      </c>
      <c r="O27" s="55">
        <f t="shared" si="19"/>
        <v>9019.6799999999985</v>
      </c>
      <c r="P27" s="45">
        <f t="shared" si="4"/>
        <v>28186.499999999993</v>
      </c>
      <c r="Q27" s="46">
        <f t="shared" si="5"/>
        <v>45098.399999999994</v>
      </c>
      <c r="R27" s="41">
        <f t="shared" si="6"/>
        <v>70466.249999999985</v>
      </c>
      <c r="S27" s="41">
        <f t="shared" si="7"/>
        <v>132359.10624999995</v>
      </c>
      <c r="T27" s="41">
        <f t="shared" si="8"/>
        <v>26530.499999999993</v>
      </c>
    </row>
    <row r="28" spans="2:20" s="57" customFormat="1" ht="19.5" customHeight="1" x14ac:dyDescent="0.25">
      <c r="B28" s="54">
        <v>3</v>
      </c>
      <c r="C28" s="37" t="s">
        <v>88</v>
      </c>
      <c r="D28" s="42" t="s">
        <v>87</v>
      </c>
      <c r="E28" s="43">
        <v>0.1</v>
      </c>
      <c r="F28" s="39" t="s">
        <v>119</v>
      </c>
      <c r="G28" s="40">
        <v>1</v>
      </c>
      <c r="H28" s="44">
        <v>2760</v>
      </c>
      <c r="I28" s="55"/>
      <c r="J28" s="55">
        <f t="shared" si="20"/>
        <v>1656</v>
      </c>
      <c r="K28" s="37"/>
      <c r="L28" s="44">
        <f t="shared" si="21"/>
        <v>276</v>
      </c>
      <c r="M28" s="55">
        <f t="shared" si="17"/>
        <v>5395.7999999999993</v>
      </c>
      <c r="N28" s="55">
        <f t="shared" si="18"/>
        <v>7061.4599999999991</v>
      </c>
      <c r="O28" s="55">
        <f t="shared" si="19"/>
        <v>8070.24</v>
      </c>
      <c r="P28" s="45">
        <f t="shared" si="4"/>
        <v>25219.5</v>
      </c>
      <c r="Q28" s="46">
        <f t="shared" si="5"/>
        <v>40351.200000000004</v>
      </c>
      <c r="R28" s="41">
        <f t="shared" si="6"/>
        <v>63048.75</v>
      </c>
      <c r="S28" s="41">
        <f t="shared" si="7"/>
        <v>118426.56874999999</v>
      </c>
      <c r="T28" s="41">
        <f t="shared" si="8"/>
        <v>23563.5</v>
      </c>
    </row>
    <row r="29" spans="2:20" s="57" customFormat="1" ht="19.5" customHeight="1" x14ac:dyDescent="0.25">
      <c r="B29" s="54"/>
      <c r="C29" s="37"/>
      <c r="D29" s="42" t="s">
        <v>129</v>
      </c>
      <c r="E29" s="43">
        <v>0.3</v>
      </c>
      <c r="F29" s="39" t="s">
        <v>119</v>
      </c>
      <c r="G29" s="40">
        <v>1</v>
      </c>
      <c r="H29" s="44">
        <v>2760</v>
      </c>
      <c r="I29" s="55"/>
      <c r="J29" s="55">
        <f t="shared" si="20"/>
        <v>1656</v>
      </c>
      <c r="K29" s="37"/>
      <c r="L29" s="44">
        <f t="shared" si="21"/>
        <v>828</v>
      </c>
      <c r="M29" s="55">
        <f t="shared" ref="M29" si="22">(H29+J29+L29)*115%</f>
        <v>6030.5999999999995</v>
      </c>
      <c r="N29" s="55">
        <f t="shared" ref="N29" si="23">(H29+J29+L29+M29)*0.7</f>
        <v>7892.2199999999984</v>
      </c>
      <c r="O29" s="55">
        <f t="shared" ref="O29" si="24">(H29+J29+L29+M29)*0.8</f>
        <v>9019.6799999999985</v>
      </c>
      <c r="P29" s="45">
        <f t="shared" ref="P29" si="25">SUM(H29:O29)</f>
        <v>28186.499999999993</v>
      </c>
      <c r="Q29" s="46">
        <f t="shared" ref="Q29:Q30" si="26">(P29)*2*0.8</f>
        <v>45098.399999999994</v>
      </c>
      <c r="R29" s="41">
        <f t="shared" ref="R29" si="27">P29*2.5</f>
        <v>70466.249999999985</v>
      </c>
      <c r="S29" s="41">
        <f t="shared" ref="S29" si="28">((Q29+R29)/12+P29)*3.5</f>
        <v>132359.10624999995</v>
      </c>
      <c r="T29" s="41">
        <f t="shared" ref="T29" si="29">P29-J29</f>
        <v>26530.499999999993</v>
      </c>
    </row>
    <row r="30" spans="2:20" s="57" customFormat="1" ht="19.5" customHeight="1" x14ac:dyDescent="0.25">
      <c r="B30" s="54"/>
      <c r="C30" s="37"/>
      <c r="D30" s="42" t="s">
        <v>130</v>
      </c>
      <c r="E30" s="43">
        <v>0.3</v>
      </c>
      <c r="F30" s="39"/>
      <c r="G30" s="40">
        <v>0.5</v>
      </c>
      <c r="H30" s="44">
        <v>2760</v>
      </c>
      <c r="I30" s="55"/>
      <c r="J30" s="55">
        <f t="shared" si="20"/>
        <v>1656</v>
      </c>
      <c r="K30" s="37"/>
      <c r="L30" s="44">
        <f t="shared" ref="L30" si="30">H30*E30</f>
        <v>828</v>
      </c>
      <c r="M30" s="55">
        <f t="shared" ref="M30" si="31">(H30+J30+L30)*115%</f>
        <v>6030.5999999999995</v>
      </c>
      <c r="N30" s="55">
        <f t="shared" ref="N30" si="32">(H30+J30+L30+M30)*0.7</f>
        <v>7892.2199999999984</v>
      </c>
      <c r="O30" s="55">
        <f t="shared" ref="O30" si="33">(H30+J30+L30+M30)*0.8</f>
        <v>9019.6799999999985</v>
      </c>
      <c r="P30" s="45">
        <f>SUM(H30:O30)*G30</f>
        <v>14093.249999999996</v>
      </c>
      <c r="Q30" s="46">
        <f t="shared" si="26"/>
        <v>22549.199999999997</v>
      </c>
      <c r="R30" s="41">
        <f t="shared" ref="R30" si="34">P30*2.5</f>
        <v>35233.124999999993</v>
      </c>
      <c r="S30" s="41">
        <f t="shared" ref="S30" si="35">((Q30+R30)/12+P30)*3.5</f>
        <v>66179.553124999977</v>
      </c>
      <c r="T30" s="41">
        <f t="shared" ref="T30" si="36">P30-J30</f>
        <v>12437.249999999996</v>
      </c>
    </row>
    <row r="31" spans="2:20" s="57" customFormat="1" ht="31.5" customHeight="1" x14ac:dyDescent="0.25">
      <c r="B31" s="54">
        <v>4</v>
      </c>
      <c r="C31" s="37" t="s">
        <v>89</v>
      </c>
      <c r="D31" s="42" t="s">
        <v>90</v>
      </c>
      <c r="E31" s="43">
        <v>0.2</v>
      </c>
      <c r="F31" s="39" t="s">
        <v>119</v>
      </c>
      <c r="G31" s="40">
        <v>0.5</v>
      </c>
      <c r="H31" s="44">
        <v>2760</v>
      </c>
      <c r="I31" s="55"/>
      <c r="J31" s="55">
        <f t="shared" si="20"/>
        <v>1656</v>
      </c>
      <c r="K31" s="37"/>
      <c r="L31" s="44">
        <f t="shared" si="21"/>
        <v>552</v>
      </c>
      <c r="M31" s="55">
        <f t="shared" si="17"/>
        <v>5713.2</v>
      </c>
      <c r="N31" s="55">
        <f t="shared" si="18"/>
        <v>7476.84</v>
      </c>
      <c r="O31" s="55">
        <f t="shared" si="19"/>
        <v>8544.9600000000009</v>
      </c>
      <c r="P31" s="45">
        <f>SUM(H31:O31)*G31</f>
        <v>13351.5</v>
      </c>
      <c r="Q31" s="46">
        <f>(P31)*2*0.8</f>
        <v>21362.400000000001</v>
      </c>
      <c r="R31" s="41"/>
      <c r="S31" s="41">
        <f>((Q31+R31)/12+P31*0.8)*3.5</f>
        <v>43614.900000000009</v>
      </c>
      <c r="T31" s="41">
        <f t="shared" si="8"/>
        <v>11695.5</v>
      </c>
    </row>
    <row r="32" spans="2:20" s="63" customFormat="1" ht="14.25" x14ac:dyDescent="0.2">
      <c r="B32" s="58"/>
      <c r="C32" s="59" t="s">
        <v>17</v>
      </c>
      <c r="D32" s="60"/>
      <c r="E32" s="61"/>
      <c r="F32" s="59"/>
      <c r="G32" s="62">
        <f t="shared" ref="G32:O32" si="37">SUM(G6:G31)</f>
        <v>23</v>
      </c>
      <c r="H32" s="62">
        <f t="shared" si="37"/>
        <v>57395</v>
      </c>
      <c r="I32" s="62">
        <f t="shared" si="37"/>
        <v>24379</v>
      </c>
      <c r="J32" s="62">
        <f t="shared" si="37"/>
        <v>73480.791666666642</v>
      </c>
      <c r="K32" s="62">
        <f t="shared" si="37"/>
        <v>32880.25</v>
      </c>
      <c r="L32" s="62">
        <f t="shared" si="37"/>
        <v>11717.199999999997</v>
      </c>
      <c r="M32" s="62">
        <f t="shared" si="37"/>
        <v>141914.79999999999</v>
      </c>
      <c r="N32" s="62">
        <f t="shared" si="37"/>
        <v>239236.92916666658</v>
      </c>
      <c r="O32" s="62">
        <f t="shared" si="37"/>
        <v>273413.63333333336</v>
      </c>
      <c r="P32" s="45">
        <f t="shared" si="4"/>
        <v>854417.60416666651</v>
      </c>
      <c r="Q32" s="62">
        <f>SUM(Q6:Q31)</f>
        <v>1323156.5666666664</v>
      </c>
      <c r="R32" s="62">
        <f>SUM(R6:R31)</f>
        <v>2034053.3854166667</v>
      </c>
      <c r="S32" s="62">
        <f>SUM(S6:S31)</f>
        <v>3864245.1756076384</v>
      </c>
      <c r="T32" s="62">
        <f>SUM(T6:T31)</f>
        <v>753492.0625</v>
      </c>
    </row>
    <row r="33" spans="2:22" s="63" customFormat="1" ht="14.25" x14ac:dyDescent="0.2">
      <c r="B33" s="102"/>
      <c r="D33" s="104"/>
      <c r="E33" s="105"/>
      <c r="G33" s="106"/>
      <c r="H33" s="106"/>
      <c r="I33" s="106"/>
      <c r="J33" s="106"/>
      <c r="K33" s="106"/>
      <c r="L33" s="106"/>
      <c r="M33" s="106"/>
      <c r="N33" s="106"/>
      <c r="O33" s="106"/>
      <c r="P33" s="107"/>
      <c r="Q33" s="106"/>
      <c r="R33" s="106"/>
      <c r="S33" s="106"/>
      <c r="T33" s="106"/>
    </row>
    <row r="34" spans="2:22" s="63" customFormat="1" ht="14.25" x14ac:dyDescent="0.2">
      <c r="B34" s="102"/>
      <c r="D34" s="114"/>
      <c r="E34" s="105"/>
      <c r="G34" s="106"/>
      <c r="H34" s="106"/>
      <c r="I34" s="106"/>
      <c r="J34" s="106"/>
      <c r="K34" s="106"/>
      <c r="L34" s="106"/>
      <c r="M34" s="106"/>
      <c r="N34" s="106"/>
      <c r="O34" s="106"/>
      <c r="P34" s="107"/>
      <c r="Q34" s="106"/>
      <c r="R34" s="106"/>
      <c r="S34" s="106"/>
      <c r="T34" s="106"/>
    </row>
    <row r="35" spans="2:22" s="63" customFormat="1" ht="14.25" x14ac:dyDescent="0.2">
      <c r="B35" s="102"/>
      <c r="D35" s="114"/>
      <c r="E35" s="105"/>
      <c r="G35" s="106"/>
      <c r="H35" s="106"/>
      <c r="I35" s="106"/>
      <c r="J35" s="106"/>
      <c r="K35" s="106"/>
      <c r="L35" s="106"/>
      <c r="M35" s="106"/>
      <c r="N35" s="106"/>
      <c r="O35" s="106"/>
      <c r="P35" s="107"/>
      <c r="Q35" s="106"/>
      <c r="R35" s="106"/>
      <c r="S35" s="106"/>
      <c r="T35" s="106"/>
    </row>
    <row r="36" spans="2:22" s="57" customFormat="1" ht="15.75" customHeight="1" x14ac:dyDescent="0.25">
      <c r="C36" s="124" t="s">
        <v>122</v>
      </c>
      <c r="D36" s="125"/>
      <c r="E36" s="64"/>
      <c r="F36" s="65"/>
      <c r="G36" s="66"/>
      <c r="H36" s="67"/>
      <c r="P36" s="68"/>
      <c r="Q36" s="68"/>
      <c r="R36" s="68"/>
      <c r="S36" s="68"/>
      <c r="T36" s="68"/>
    </row>
    <row r="37" spans="2:22" s="57" customFormat="1" ht="25.5" x14ac:dyDescent="0.25">
      <c r="C37" s="69" t="s">
        <v>40</v>
      </c>
      <c r="D37" s="70">
        <f>Q32</f>
        <v>1323156.5666666664</v>
      </c>
      <c r="E37" s="71"/>
      <c r="F37" s="72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</row>
    <row r="38" spans="2:22" s="57" customFormat="1" ht="25.5" x14ac:dyDescent="0.25">
      <c r="C38" s="69" t="s">
        <v>13</v>
      </c>
      <c r="D38" s="75">
        <f>R32+119660+71763</f>
        <v>2225476.385416667</v>
      </c>
      <c r="E38" s="71"/>
      <c r="F38" s="68"/>
      <c r="P38" s="68"/>
      <c r="Q38" s="68"/>
      <c r="R38" s="68"/>
      <c r="S38" s="68"/>
      <c r="T38" s="68"/>
    </row>
    <row r="39" spans="2:22" s="57" customFormat="1" ht="25.5" x14ac:dyDescent="0.25">
      <c r="C39" s="69" t="s">
        <v>14</v>
      </c>
      <c r="D39" s="75">
        <f>S32</f>
        <v>3864245.1756076384</v>
      </c>
      <c r="E39" s="71"/>
      <c r="F39" s="68"/>
      <c r="I39" s="57" t="s">
        <v>91</v>
      </c>
      <c r="P39" s="68"/>
      <c r="Q39" s="68"/>
      <c r="R39" s="68"/>
      <c r="S39" s="68"/>
      <c r="T39" s="68"/>
    </row>
    <row r="40" spans="2:22" s="57" customFormat="1" ht="51" x14ac:dyDescent="0.25">
      <c r="C40" s="69" t="s">
        <v>15</v>
      </c>
      <c r="D40" s="75">
        <f>T32</f>
        <v>753492.0625</v>
      </c>
      <c r="E40" s="71"/>
      <c r="F40" s="68"/>
      <c r="P40" s="68"/>
      <c r="Q40" s="68"/>
      <c r="R40" s="68"/>
      <c r="S40" s="68"/>
      <c r="T40" s="68"/>
    </row>
    <row r="41" spans="2:22" s="57" customFormat="1" ht="26.25" x14ac:dyDescent="0.25">
      <c r="C41" s="76" t="s">
        <v>115</v>
      </c>
      <c r="D41" s="75">
        <f>P32*10+D38+D39+D40+D37</f>
        <v>16710546.231857637</v>
      </c>
      <c r="E41" s="71"/>
      <c r="F41" s="68"/>
      <c r="P41" s="68"/>
      <c r="Q41" s="68"/>
      <c r="R41" s="68"/>
      <c r="S41" s="68"/>
      <c r="T41" s="68"/>
    </row>
    <row r="42" spans="2:22" s="57" customFormat="1" ht="39" x14ac:dyDescent="0.25">
      <c r="C42" s="76" t="s">
        <v>92</v>
      </c>
      <c r="D42" s="75">
        <f>(P32+R32/12)/29.3*65</f>
        <v>2271499.4348750943</v>
      </c>
      <c r="E42" s="71"/>
      <c r="F42" s="68"/>
      <c r="P42" s="68"/>
      <c r="Q42" s="68"/>
      <c r="R42" s="68"/>
      <c r="S42" s="68"/>
      <c r="T42" s="68"/>
    </row>
    <row r="43" spans="2:22" ht="39" hidden="1" x14ac:dyDescent="0.25">
      <c r="C43" s="76" t="s">
        <v>93</v>
      </c>
      <c r="D43" s="77"/>
    </row>
    <row r="44" spans="2:22" ht="26.25" x14ac:dyDescent="0.25">
      <c r="C44" s="76" t="s">
        <v>94</v>
      </c>
      <c r="D44" s="78"/>
    </row>
    <row r="45" spans="2:22" x14ac:dyDescent="0.25">
      <c r="C45" s="79" t="s">
        <v>17</v>
      </c>
      <c r="D45" s="80">
        <f>D41+D42+D43+D44</f>
        <v>18982045.666732732</v>
      </c>
      <c r="E45" s="2"/>
    </row>
    <row r="46" spans="2:22" hidden="1" x14ac:dyDescent="0.25">
      <c r="C46" s="86" t="s">
        <v>96</v>
      </c>
      <c r="D46" s="87"/>
      <c r="F46" s="83"/>
      <c r="P46" s="2"/>
      <c r="Q46" s="2"/>
      <c r="R46" s="2"/>
      <c r="S46" s="2"/>
      <c r="T46" s="2"/>
    </row>
    <row r="47" spans="2:22" hidden="1" x14ac:dyDescent="0.25">
      <c r="C47" s="86" t="s">
        <v>97</v>
      </c>
      <c r="D47" s="87"/>
      <c r="F47" s="83"/>
      <c r="P47" s="2"/>
      <c r="Q47" s="2"/>
      <c r="R47" s="2"/>
      <c r="S47" s="2"/>
      <c r="T47" s="2"/>
    </row>
    <row r="48" spans="2:22" hidden="1" x14ac:dyDescent="0.25">
      <c r="C48" s="86" t="s">
        <v>98</v>
      </c>
      <c r="D48" s="87"/>
      <c r="F48" s="83"/>
      <c r="P48" s="2"/>
      <c r="Q48" s="2"/>
      <c r="R48" s="2"/>
      <c r="S48" s="2"/>
      <c r="T48" s="2"/>
    </row>
    <row r="49" spans="3:20" hidden="1" x14ac:dyDescent="0.25">
      <c r="C49" s="86" t="s">
        <v>95</v>
      </c>
      <c r="D49" s="87"/>
      <c r="F49" s="83"/>
      <c r="P49" s="2"/>
      <c r="Q49" s="2"/>
      <c r="R49" s="2"/>
      <c r="S49" s="2"/>
      <c r="T49" s="2"/>
    </row>
    <row r="50" spans="3:20" hidden="1" x14ac:dyDescent="0.25">
      <c r="C50" s="86" t="s">
        <v>116</v>
      </c>
      <c r="D50" s="87">
        <v>350000</v>
      </c>
      <c r="F50" s="83"/>
      <c r="P50" s="2"/>
      <c r="Q50" s="2"/>
      <c r="R50" s="2"/>
      <c r="S50" s="2"/>
      <c r="T50" s="2"/>
    </row>
    <row r="51" spans="3:20" hidden="1" x14ac:dyDescent="0.25">
      <c r="C51" s="88" t="s">
        <v>99</v>
      </c>
      <c r="D51" s="89" t="s">
        <v>98</v>
      </c>
      <c r="E51" s="90"/>
      <c r="P51" s="2"/>
      <c r="Q51" s="2"/>
      <c r="R51" s="2"/>
      <c r="S51" s="2"/>
      <c r="T51" s="2"/>
    </row>
    <row r="52" spans="3:20" hidden="1" x14ac:dyDescent="0.25">
      <c r="C52" s="84" t="s">
        <v>26</v>
      </c>
      <c r="D52" s="75">
        <f>D45*0.2</f>
        <v>3796409.1333465464</v>
      </c>
      <c r="H52" s="83"/>
      <c r="P52" s="2"/>
      <c r="Q52" s="2"/>
      <c r="R52" s="2"/>
      <c r="S52" s="2"/>
      <c r="T52" s="2"/>
    </row>
    <row r="53" spans="3:20" hidden="1" x14ac:dyDescent="0.25">
      <c r="C53" s="84" t="s">
        <v>27</v>
      </c>
      <c r="D53" s="75">
        <f>D45*0.28</f>
        <v>5314972.7866851659</v>
      </c>
      <c r="H53" s="83"/>
      <c r="P53" s="2"/>
      <c r="Q53" s="2"/>
      <c r="R53" s="2"/>
      <c r="S53" s="2"/>
      <c r="T53" s="2"/>
    </row>
    <row r="54" spans="3:20" hidden="1" x14ac:dyDescent="0.25">
      <c r="C54" s="84" t="s">
        <v>28</v>
      </c>
      <c r="D54" s="75">
        <f>D45*0.28</f>
        <v>5314972.7866851659</v>
      </c>
      <c r="H54" s="83"/>
      <c r="P54" s="2"/>
      <c r="Q54" s="2"/>
      <c r="R54" s="2"/>
      <c r="S54" s="2"/>
      <c r="T54" s="2"/>
    </row>
    <row r="55" spans="3:20" hidden="1" x14ac:dyDescent="0.25">
      <c r="C55" s="84" t="s">
        <v>29</v>
      </c>
      <c r="D55" s="75">
        <f>D45-D52-D53-D54</f>
        <v>4555690.9600158548</v>
      </c>
      <c r="H55" s="83"/>
      <c r="P55" s="2"/>
      <c r="Q55" s="2"/>
      <c r="R55" s="2"/>
      <c r="S55" s="2"/>
      <c r="T55" s="2"/>
    </row>
    <row r="56" spans="3:20" hidden="1" x14ac:dyDescent="0.25">
      <c r="C56" s="81" t="s">
        <v>100</v>
      </c>
      <c r="D56" s="91">
        <f>SUM(D52:D55)</f>
        <v>18982045.666732732</v>
      </c>
      <c r="E56" s="71"/>
      <c r="F56" s="83"/>
      <c r="G56" s="83"/>
      <c r="P56" s="2"/>
      <c r="Q56" s="2"/>
      <c r="R56" s="2"/>
      <c r="S56" s="2"/>
      <c r="T56" s="2"/>
    </row>
    <row r="57" spans="3:20" hidden="1" x14ac:dyDescent="0.25">
      <c r="C57" s="88"/>
      <c r="D57" s="92"/>
      <c r="E57" s="71"/>
      <c r="F57" s="93"/>
      <c r="P57" s="2"/>
      <c r="Q57" s="2"/>
      <c r="R57" s="2"/>
      <c r="S57" s="2"/>
      <c r="T57" s="2"/>
    </row>
    <row r="58" spans="3:20" hidden="1" x14ac:dyDescent="0.25">
      <c r="C58" s="88" t="s">
        <v>99</v>
      </c>
      <c r="D58" s="94" t="s">
        <v>101</v>
      </c>
      <c r="E58" s="71"/>
      <c r="F58" s="93"/>
      <c r="P58" s="2"/>
      <c r="Q58" s="2"/>
      <c r="R58" s="2"/>
      <c r="S58" s="2"/>
      <c r="T58" s="2"/>
    </row>
    <row r="59" spans="3:20" hidden="1" x14ac:dyDescent="0.25">
      <c r="C59" s="84" t="s">
        <v>26</v>
      </c>
      <c r="D59" s="75" t="e">
        <f>#REF!*0.25</f>
        <v>#REF!</v>
      </c>
      <c r="E59" s="71"/>
      <c r="F59" s="93"/>
      <c r="P59" s="2"/>
      <c r="Q59" s="2"/>
      <c r="R59" s="2"/>
      <c r="S59" s="2"/>
      <c r="T59" s="2"/>
    </row>
    <row r="60" spans="3:20" hidden="1" x14ac:dyDescent="0.25">
      <c r="C60" s="84" t="s">
        <v>27</v>
      </c>
      <c r="D60" s="75" t="e">
        <f>#REF!*0.28</f>
        <v>#REF!</v>
      </c>
      <c r="E60" s="71"/>
      <c r="F60" s="93"/>
      <c r="P60" s="2"/>
      <c r="Q60" s="2"/>
      <c r="R60" s="2"/>
      <c r="S60" s="2"/>
      <c r="T60" s="2"/>
    </row>
    <row r="61" spans="3:20" hidden="1" x14ac:dyDescent="0.25">
      <c r="C61" s="84" t="s">
        <v>28</v>
      </c>
      <c r="D61" s="75" t="e">
        <f>#REF!*0.28</f>
        <v>#REF!</v>
      </c>
      <c r="E61" s="71"/>
      <c r="F61" s="93"/>
      <c r="P61" s="2"/>
      <c r="Q61" s="2"/>
      <c r="R61" s="2"/>
      <c r="S61" s="2"/>
      <c r="T61" s="2"/>
    </row>
    <row r="62" spans="3:20" hidden="1" x14ac:dyDescent="0.25">
      <c r="C62" s="84" t="s">
        <v>29</v>
      </c>
      <c r="D62" s="75" t="e">
        <f>#REF!-D59-D60-D61</f>
        <v>#REF!</v>
      </c>
      <c r="E62" s="71"/>
      <c r="F62" s="93"/>
      <c r="P62" s="2"/>
      <c r="Q62" s="2"/>
      <c r="R62" s="2"/>
      <c r="S62" s="2"/>
      <c r="T62" s="2"/>
    </row>
    <row r="63" spans="3:20" hidden="1" x14ac:dyDescent="0.25">
      <c r="C63" s="81" t="s">
        <v>102</v>
      </c>
      <c r="D63" s="75" t="e">
        <f t="shared" ref="D63" si="38">SUM(D59:D62)</f>
        <v>#REF!</v>
      </c>
      <c r="E63" s="71"/>
      <c r="F63" s="93"/>
      <c r="P63" s="2"/>
      <c r="Q63" s="2"/>
      <c r="R63" s="2"/>
      <c r="S63" s="2"/>
      <c r="T63" s="2"/>
    </row>
    <row r="64" spans="3:20" x14ac:dyDescent="0.25">
      <c r="C64" s="2" t="s">
        <v>131</v>
      </c>
      <c r="D64" s="97"/>
      <c r="F64" s="122">
        <v>614000</v>
      </c>
      <c r="G64" s="123"/>
      <c r="P64" s="2"/>
      <c r="Q64" s="2"/>
      <c r="R64" s="2"/>
      <c r="S64" s="2"/>
      <c r="T64" s="2"/>
    </row>
    <row r="65" spans="3:20" x14ac:dyDescent="0.25">
      <c r="C65" s="2" t="s">
        <v>121</v>
      </c>
      <c r="F65" s="122">
        <f>D56+F64</f>
        <v>19596045.666732732</v>
      </c>
      <c r="G65" s="123"/>
      <c r="P65" s="2"/>
      <c r="Q65" s="2"/>
      <c r="R65" s="2"/>
      <c r="S65" s="2"/>
      <c r="T65" s="2"/>
    </row>
    <row r="66" spans="3:20" x14ac:dyDescent="0.25">
      <c r="C66" s="2" t="s">
        <v>112</v>
      </c>
      <c r="F66" s="122">
        <f>D45*30.2%</f>
        <v>5732577.7913532853</v>
      </c>
      <c r="G66" s="123"/>
    </row>
    <row r="67" spans="3:20" x14ac:dyDescent="0.25">
      <c r="C67" s="2" t="s">
        <v>132</v>
      </c>
      <c r="F67" s="127">
        <f>SUM(F64:G66)</f>
        <v>25942623.458086018</v>
      </c>
      <c r="G67" s="126"/>
    </row>
    <row r="68" spans="3:20" x14ac:dyDescent="0.25">
      <c r="D68" s="97"/>
      <c r="E68" s="2"/>
      <c r="P68" s="2"/>
      <c r="Q68" s="2"/>
      <c r="R68" s="2"/>
      <c r="S68" s="2"/>
      <c r="T68" s="2"/>
    </row>
    <row r="69" spans="3:20" x14ac:dyDescent="0.25">
      <c r="C69" s="1" t="s">
        <v>31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 t="s">
        <v>32</v>
      </c>
      <c r="O69" s="1"/>
      <c r="P69" s="1"/>
      <c r="Q69" s="1"/>
      <c r="R69" s="2"/>
      <c r="S69" s="2"/>
      <c r="T69" s="2"/>
    </row>
    <row r="70" spans="3:20" x14ac:dyDescent="0.25">
      <c r="D70" s="97"/>
      <c r="E70" s="2"/>
      <c r="P70" s="2"/>
      <c r="Q70" s="2"/>
      <c r="R70" s="2"/>
      <c r="S70" s="2"/>
      <c r="T70" s="2"/>
    </row>
  </sheetData>
  <autoFilter ref="A5:V34">
    <filterColumn colId="2" showButton="0"/>
  </autoFilter>
  <mergeCells count="6">
    <mergeCell ref="F67:G67"/>
    <mergeCell ref="C5:D5"/>
    <mergeCell ref="C36:D36"/>
    <mergeCell ref="F64:G64"/>
    <mergeCell ref="F65:G65"/>
    <mergeCell ref="F66:G66"/>
  </mergeCells>
  <pageMargins left="0.15748031496062992" right="0.15748031496062992" top="0.27559055118110237" bottom="0.15748031496062992" header="0.31496062992125984" footer="0.31496062992125984"/>
  <pageSetup paperSize="9" scale="72" fitToHeight="0" orientation="landscape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ВУС</vt:lpstr>
      <vt:lpstr>Администрация глава</vt:lpstr>
      <vt:lpstr>Администрация муниц. без ВУС</vt:lpstr>
      <vt:lpstr>Администрация с 01.02.17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2016-01-28T06:55:41Z</cp:lastPrinted>
  <dcterms:created xsi:type="dcterms:W3CDTF">2015-01-23T11:32:27Z</dcterms:created>
  <dcterms:modified xsi:type="dcterms:W3CDTF">2016-11-02T10:27:29Z</dcterms:modified>
</cp:coreProperties>
</file>